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06-2023 Gloria-Colombia km 30 al 35\ANEXOS SMPU-LP-005-2023\"/>
    </mc:Choice>
  </mc:AlternateContent>
  <bookViews>
    <workbookView xWindow="0" yWindow="0" windowWidth="28800" windowHeight="12315"/>
  </bookViews>
  <sheets>
    <sheet name="COLOMBIA 30.0-35.0" sheetId="8" r:id="rId1"/>
  </sheets>
  <definedNames>
    <definedName name="_xlnm._FilterDatabase" localSheetId="0" hidden="1">'COLOMBIA 30.0-35.0'!$A$13:$H$647</definedName>
    <definedName name="_xlnm.Print_Area" localSheetId="0">'COLOMBIA 30.0-35.0'!$A$1:$H$654</definedName>
    <definedName name="_xlnm.Print_Titles" localSheetId="0">'COLOMBIA 30.0-35.0'!$1:$13</definedName>
  </definedNames>
  <calcPr calcId="152511"/>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H614" i="8" l="1"/>
  <c r="H612" i="8"/>
  <c r="H610" i="8"/>
  <c r="H606" i="8"/>
  <c r="H604" i="8"/>
  <c r="H602" i="8"/>
  <c r="H598" i="8"/>
  <c r="H596" i="8"/>
  <c r="H594" i="8"/>
  <c r="H592" i="8"/>
  <c r="H588" i="8"/>
  <c r="H586" i="8"/>
  <c r="H584" i="8"/>
  <c r="H582" i="8"/>
  <c r="H578" i="8"/>
  <c r="H576" i="8"/>
  <c r="H574" i="8"/>
  <c r="H572" i="8"/>
  <c r="H570" i="8"/>
  <c r="H568" i="8"/>
  <c r="H564" i="8"/>
  <c r="H562" i="8"/>
  <c r="H560" i="8"/>
  <c r="H558" i="8"/>
  <c r="H556" i="8"/>
  <c r="H552" i="8"/>
  <c r="H550" i="8"/>
  <c r="H548" i="8"/>
  <c r="H546" i="8"/>
  <c r="H542" i="8"/>
  <c r="H540" i="8"/>
  <c r="H538" i="8"/>
  <c r="H534" i="8"/>
  <c r="H532" i="8"/>
  <c r="H530" i="8"/>
  <c r="E526" i="8"/>
  <c r="H526" i="8" s="1"/>
  <c r="H524" i="8"/>
  <c r="H522" i="8"/>
  <c r="H520" i="8"/>
  <c r="H518" i="8"/>
  <c r="H516" i="8"/>
  <c r="H512" i="8"/>
  <c r="H510" i="8"/>
  <c r="H508" i="8"/>
  <c r="H506" i="8"/>
  <c r="H504" i="8"/>
  <c r="H502" i="8"/>
  <c r="H500" i="8"/>
  <c r="H498" i="8"/>
  <c r="H496" i="8"/>
  <c r="H494" i="8"/>
  <c r="H492" i="8"/>
  <c r="H490" i="8"/>
  <c r="H488" i="8"/>
  <c r="H486" i="8"/>
  <c r="H482" i="8"/>
  <c r="H480" i="8"/>
  <c r="H478" i="8"/>
  <c r="H476" i="8"/>
  <c r="H474" i="8"/>
  <c r="H472" i="8"/>
  <c r="H470" i="8"/>
  <c r="H466" i="8"/>
  <c r="H464" i="8"/>
  <c r="H462" i="8"/>
  <c r="H460" i="8"/>
  <c r="H456" i="8"/>
  <c r="H454" i="8"/>
  <c r="H452" i="8"/>
  <c r="H450" i="8"/>
  <c r="H448" i="8"/>
  <c r="H446" i="8"/>
  <c r="H442" i="8"/>
  <c r="H440" i="8"/>
  <c r="H438" i="8"/>
  <c r="H436" i="8"/>
  <c r="H434" i="8"/>
  <c r="E206" i="8"/>
  <c r="H206" i="8" s="1"/>
  <c r="E359" i="8"/>
  <c r="H359" i="8"/>
  <c r="H429" i="8"/>
  <c r="H427" i="8"/>
  <c r="H425" i="8"/>
  <c r="H421" i="8"/>
  <c r="H419" i="8"/>
  <c r="H417" i="8"/>
  <c r="H413" i="8"/>
  <c r="H411" i="8"/>
  <c r="H409" i="8"/>
  <c r="H407" i="8"/>
  <c r="H403" i="8"/>
  <c r="H401" i="8"/>
  <c r="H399" i="8"/>
  <c r="H397" i="8"/>
  <c r="H393" i="8"/>
  <c r="H391" i="8"/>
  <c r="H389" i="8"/>
  <c r="H387" i="8"/>
  <c r="H385" i="8"/>
  <c r="H383" i="8"/>
  <c r="H379" i="8"/>
  <c r="H377" i="8"/>
  <c r="H375" i="8"/>
  <c r="H373" i="8"/>
  <c r="H371" i="8"/>
  <c r="H351" i="8"/>
  <c r="H353" i="8"/>
  <c r="H355" i="8"/>
  <c r="H357" i="8"/>
  <c r="H363" i="8"/>
  <c r="H365" i="8"/>
  <c r="H367" i="8"/>
  <c r="H349" i="8"/>
  <c r="H345" i="8"/>
  <c r="H343" i="8"/>
  <c r="H341" i="8"/>
  <c r="H339" i="8"/>
  <c r="H337" i="8"/>
  <c r="H335" i="8"/>
  <c r="H333" i="8"/>
  <c r="H329" i="8"/>
  <c r="H327" i="8"/>
  <c r="H325" i="8"/>
  <c r="H323" i="8"/>
  <c r="H321" i="8"/>
  <c r="H319" i="8"/>
  <c r="H309" i="8"/>
  <c r="H311" i="8"/>
  <c r="H313" i="8"/>
  <c r="H315" i="8"/>
  <c r="H307" i="8"/>
  <c r="H302" i="8" l="1"/>
  <c r="H300" i="8"/>
  <c r="H298" i="8"/>
  <c r="H294" i="8"/>
  <c r="H292" i="8"/>
  <c r="H290" i="8"/>
  <c r="H286" i="8"/>
  <c r="H284" i="8"/>
  <c r="H282" i="8"/>
  <c r="H280" i="8"/>
  <c r="H276" i="8"/>
  <c r="H274" i="8"/>
  <c r="H272" i="8"/>
  <c r="H270" i="8"/>
  <c r="H266" i="8"/>
  <c r="H264" i="8"/>
  <c r="H262" i="8"/>
  <c r="H260" i="8"/>
  <c r="H258" i="8"/>
  <c r="H256" i="8"/>
  <c r="H254" i="8"/>
  <c r="H252" i="8"/>
  <c r="H248" i="8"/>
  <c r="H246" i="8"/>
  <c r="H244" i="8"/>
  <c r="H242" i="8"/>
  <c r="H240" i="8"/>
  <c r="H238" i="8"/>
  <c r="H236" i="8"/>
  <c r="H232" i="8"/>
  <c r="H230" i="8"/>
  <c r="H228" i="8"/>
  <c r="H226" i="8"/>
  <c r="H222" i="8"/>
  <c r="H220" i="8"/>
  <c r="H218" i="8"/>
  <c r="H214" i="8"/>
  <c r="H212" i="8"/>
  <c r="H210" i="8"/>
  <c r="H204" i="8"/>
  <c r="H202" i="8"/>
  <c r="H200" i="8"/>
  <c r="H198" i="8"/>
  <c r="H196" i="8"/>
  <c r="H192" i="8"/>
  <c r="H190" i="8"/>
  <c r="H188" i="8"/>
  <c r="H186" i="8"/>
  <c r="H184" i="8"/>
  <c r="H182" i="8"/>
  <c r="H180" i="8"/>
  <c r="H176" i="8"/>
  <c r="H174" i="8"/>
  <c r="H172" i="8"/>
  <c r="H170" i="8"/>
  <c r="H168" i="8"/>
  <c r="H166" i="8"/>
  <c r="H162" i="8"/>
  <c r="H160" i="8"/>
  <c r="H158" i="8"/>
  <c r="H156" i="8"/>
  <c r="H154" i="8"/>
  <c r="H152" i="8"/>
  <c r="H150" i="8"/>
  <c r="H146" i="8"/>
  <c r="H144" i="8"/>
  <c r="H142" i="8"/>
  <c r="H140" i="8"/>
  <c r="H136" i="8"/>
  <c r="H134" i="8"/>
  <c r="H132" i="8"/>
  <c r="H130" i="8"/>
  <c r="H128" i="8"/>
  <c r="H126" i="8"/>
  <c r="H122" i="8"/>
  <c r="H120" i="8"/>
  <c r="H118" i="8"/>
  <c r="H116" i="8"/>
  <c r="H114" i="8"/>
  <c r="H109" i="8"/>
  <c r="E34" i="8" l="1"/>
  <c r="H34" i="8" s="1"/>
  <c r="E32" i="8"/>
  <c r="H32" i="8" s="1"/>
  <c r="E30" i="8"/>
  <c r="H647" i="8"/>
  <c r="H644" i="8"/>
  <c r="H642" i="8"/>
  <c r="H640" i="8"/>
  <c r="H638" i="8"/>
  <c r="H636" i="8"/>
  <c r="H634" i="8"/>
  <c r="H632" i="8"/>
  <c r="H630" i="8"/>
  <c r="H628" i="8"/>
  <c r="H626" i="8"/>
  <c r="H624" i="8"/>
  <c r="H622" i="8"/>
  <c r="H620" i="8"/>
  <c r="H618" i="8"/>
  <c r="H107" i="8"/>
  <c r="H105" i="8"/>
  <c r="H103" i="8"/>
  <c r="H101" i="8"/>
  <c r="H99" i="8"/>
  <c r="H97" i="8"/>
  <c r="H95" i="8"/>
  <c r="H89" i="8"/>
  <c r="H87" i="8"/>
  <c r="H85" i="8"/>
  <c r="H83" i="8"/>
  <c r="H81" i="8"/>
  <c r="H79" i="8"/>
  <c r="H77" i="8"/>
  <c r="H75" i="8"/>
  <c r="H73" i="8"/>
  <c r="H71" i="8"/>
  <c r="H69" i="8"/>
  <c r="H63" i="8"/>
  <c r="H61" i="8"/>
  <c r="H59" i="8"/>
  <c r="H57" i="8"/>
  <c r="H55" i="8"/>
  <c r="H50" i="8"/>
  <c r="H48" i="8"/>
  <c r="E46" i="8"/>
  <c r="H46" i="8" s="1"/>
  <c r="H40" i="8"/>
  <c r="H38" i="8"/>
  <c r="H36" i="8"/>
  <c r="H30" i="8"/>
  <c r="H28" i="8"/>
  <c r="H24" i="8"/>
  <c r="H22" i="8"/>
  <c r="H20" i="8"/>
  <c r="E18" i="8"/>
  <c r="H18" i="8" s="1"/>
  <c r="A18" i="8"/>
  <c r="A20" i="8" s="1"/>
  <c r="A22" i="8" s="1"/>
  <c r="A24" i="8" s="1"/>
  <c r="A28" i="8" s="1"/>
  <c r="A30" i="8" s="1"/>
  <c r="A32" i="8" s="1"/>
  <c r="A34" i="8" s="1"/>
  <c r="A36" i="8" s="1"/>
  <c r="A38" i="8" s="1"/>
  <c r="A40" i="8" s="1"/>
  <c r="A44" i="8" s="1"/>
  <c r="A46" i="8" s="1"/>
  <c r="A48" i="8" s="1"/>
  <c r="A50" i="8" s="1"/>
  <c r="A55" i="8" s="1"/>
  <c r="A57" i="8" s="1"/>
  <c r="A59" i="8" s="1"/>
  <c r="A61" i="8" s="1"/>
  <c r="A63" i="8" s="1"/>
  <c r="A65" i="8" s="1"/>
  <c r="A69" i="8" s="1"/>
  <c r="A71" i="8" s="1"/>
  <c r="A73" i="8" s="1"/>
  <c r="A75" i="8" s="1"/>
  <c r="A77" i="8" s="1"/>
  <c r="A79" i="8" s="1"/>
  <c r="A81" i="8" s="1"/>
  <c r="A83" i="8" s="1"/>
  <c r="A85" i="8" s="1"/>
  <c r="A87" i="8" s="1"/>
  <c r="A89" i="8" s="1"/>
  <c r="A91" i="8" s="1"/>
  <c r="A95" i="8" s="1"/>
  <c r="A97" i="8" s="1"/>
  <c r="A99" i="8" s="1"/>
  <c r="A101" i="8" s="1"/>
  <c r="A103" i="8" s="1"/>
  <c r="A105" i="8" s="1"/>
  <c r="A107" i="8" s="1"/>
  <c r="E16" i="8"/>
  <c r="E649" i="8" s="1"/>
  <c r="H649" i="8" s="1"/>
  <c r="H16" i="8" l="1"/>
  <c r="A618" i="8"/>
  <c r="A620" i="8" s="1"/>
  <c r="A622" i="8" s="1"/>
  <c r="A624" i="8" s="1"/>
  <c r="A626" i="8" s="1"/>
  <c r="A628" i="8" s="1"/>
  <c r="A630" i="8" s="1"/>
  <c r="A632" i="8" s="1"/>
  <c r="A634" i="8" s="1"/>
  <c r="A636" i="8" s="1"/>
  <c r="A638" i="8" s="1"/>
  <c r="A640" i="8" s="1"/>
  <c r="A642" i="8" s="1"/>
  <c r="A644" i="8" s="1"/>
  <c r="A647" i="8" s="1"/>
  <c r="A649" i="8" s="1"/>
  <c r="A109" i="8"/>
  <c r="A114" i="8" s="1"/>
  <c r="A116" i="8" s="1"/>
  <c r="A118" i="8" s="1"/>
  <c r="A120" i="8" s="1"/>
  <c r="A122" i="8" s="1"/>
  <c r="A126" i="8" s="1"/>
  <c r="A128" i="8" s="1"/>
  <c r="A130" i="8" s="1"/>
  <c r="A132" i="8" s="1"/>
  <c r="A134" i="8" s="1"/>
  <c r="A136" i="8" s="1"/>
  <c r="A140" i="8" s="1"/>
  <c r="A142" i="8" s="1"/>
  <c r="A144" i="8" s="1"/>
  <c r="A146" i="8" s="1"/>
  <c r="A150" i="8" s="1"/>
  <c r="A152" i="8" s="1"/>
  <c r="A154" i="8" s="1"/>
  <c r="A156" i="8" s="1"/>
  <c r="A158" i="8" s="1"/>
  <c r="A160" i="8" s="1"/>
  <c r="A162" i="8" s="1"/>
  <c r="A166" i="8" s="1"/>
  <c r="A168" i="8" s="1"/>
  <c r="A170" i="8" s="1"/>
  <c r="A172" i="8" s="1"/>
  <c r="A174" i="8" s="1"/>
  <c r="A176" i="8" s="1"/>
  <c r="A178" i="8" s="1"/>
  <c r="A180" i="8" s="1"/>
  <c r="A182" i="8" s="1"/>
  <c r="A184" i="8" s="1"/>
  <c r="A186" i="8" s="1"/>
  <c r="A188" i="8" s="1"/>
  <c r="A190" i="8" s="1"/>
  <c r="A192" i="8" s="1"/>
  <c r="A196" i="8" s="1"/>
  <c r="A198" i="8" s="1"/>
  <c r="A200" i="8" s="1"/>
  <c r="A202" i="8" s="1"/>
  <c r="A204" i="8" s="1"/>
  <c r="H651" i="8"/>
  <c r="A206" i="8" l="1"/>
  <c r="A210" i="8" s="1"/>
  <c r="A212" i="8" s="1"/>
  <c r="A214" i="8" s="1"/>
  <c r="A218" i="8" s="1"/>
  <c r="A220" i="8" s="1"/>
  <c r="A222" i="8" s="1"/>
  <c r="A226" i="8" s="1"/>
  <c r="A228" i="8" s="1"/>
  <c r="A230" i="8" s="1"/>
  <c r="A232" i="8" s="1"/>
  <c r="A236" i="8" s="1"/>
  <c r="A238" i="8" s="1"/>
  <c r="A240" i="8" s="1"/>
  <c r="A242" i="8" s="1"/>
  <c r="A244" i="8" s="1"/>
  <c r="A246" i="8" s="1"/>
  <c r="A248" i="8" s="1"/>
  <c r="A252" i="8" s="1"/>
  <c r="A254" i="8" s="1"/>
  <c r="A256" i="8" s="1"/>
  <c r="A258" i="8" s="1"/>
  <c r="A260" i="8" s="1"/>
  <c r="A262" i="8" s="1"/>
  <c r="A264" i="8" s="1"/>
  <c r="A266" i="8" s="1"/>
  <c r="A270" i="8" s="1"/>
  <c r="A272" i="8" s="1"/>
  <c r="A274" i="8" s="1"/>
  <c r="A276" i="8" s="1"/>
  <c r="A280" i="8" s="1"/>
  <c r="A282" i="8" s="1"/>
  <c r="A284" i="8" s="1"/>
  <c r="A286" i="8" s="1"/>
  <c r="A290" i="8" s="1"/>
  <c r="A292" i="8" s="1"/>
  <c r="A294" i="8" s="1"/>
  <c r="A298" i="8" s="1"/>
  <c r="A300" i="8" s="1"/>
  <c r="A302" i="8" s="1"/>
  <c r="A307" i="8" s="1"/>
  <c r="A309" i="8" s="1"/>
  <c r="A311" i="8" s="1"/>
  <c r="A313" i="8" s="1"/>
  <c r="A315" i="8" s="1"/>
  <c r="A319" i="8" s="1"/>
  <c r="A321" i="8" s="1"/>
  <c r="A323" i="8" s="1"/>
  <c r="A325" i="8" s="1"/>
  <c r="A327" i="8" s="1"/>
  <c r="A329" i="8" s="1"/>
  <c r="A333" i="8" s="1"/>
  <c r="A335" i="8" s="1"/>
  <c r="A337" i="8" s="1"/>
  <c r="A339" i="8" s="1"/>
  <c r="A341" i="8" s="1"/>
  <c r="A343" i="8" s="1"/>
  <c r="A345" i="8" s="1"/>
  <c r="A349" i="8" s="1"/>
  <c r="A351" i="8" s="1"/>
  <c r="A353" i="8" s="1"/>
  <c r="A355" i="8" s="1"/>
  <c r="A357" i="8" s="1"/>
  <c r="A359" i="8" s="1"/>
  <c r="A363" i="8" s="1"/>
  <c r="A365" i="8" s="1"/>
  <c r="A367" i="8" s="1"/>
  <c r="A371" i="8" s="1"/>
  <c r="A373" i="8" s="1"/>
  <c r="A375" i="8" s="1"/>
  <c r="A377" i="8" s="1"/>
  <c r="A379" i="8" s="1"/>
  <c r="A383" i="8" s="1"/>
  <c r="A385" i="8" s="1"/>
  <c r="A387" i="8" s="1"/>
  <c r="A389" i="8" s="1"/>
  <c r="A391" i="8" s="1"/>
  <c r="A393" i="8" s="1"/>
  <c r="A397" i="8" s="1"/>
  <c r="A399" i="8" s="1"/>
  <c r="A401" i="8" s="1"/>
  <c r="A403" i="8" s="1"/>
  <c r="A407" i="8" s="1"/>
  <c r="A409" i="8" s="1"/>
  <c r="A411" i="8" s="1"/>
  <c r="A413" i="8" s="1"/>
  <c r="A417" i="8" s="1"/>
  <c r="A419" i="8" s="1"/>
  <c r="A421" i="8" s="1"/>
  <c r="A425" i="8" s="1"/>
  <c r="A427" i="8" s="1"/>
  <c r="A429" i="8" s="1"/>
  <c r="A434" i="8" s="1"/>
  <c r="A436" i="8" s="1"/>
  <c r="A438" i="8" s="1"/>
  <c r="A440" i="8" s="1"/>
  <c r="A442" i="8" s="1"/>
  <c r="A446" i="8" s="1"/>
  <c r="A448" i="8" s="1"/>
  <c r="A450" i="8" s="1"/>
  <c r="A452" i="8" s="1"/>
  <c r="A454" i="8" s="1"/>
  <c r="A456" i="8" s="1"/>
  <c r="A460" i="8" s="1"/>
  <c r="A462" i="8" s="1"/>
  <c r="A464" i="8" s="1"/>
  <c r="A466" i="8" s="1"/>
  <c r="A470" i="8" s="1"/>
  <c r="A472" i="8" s="1"/>
  <c r="A474" i="8" s="1"/>
  <c r="A476" i="8" s="1"/>
  <c r="A478" i="8" s="1"/>
  <c r="A480" i="8" s="1"/>
  <c r="A482" i="8" s="1"/>
  <c r="A486" i="8" s="1"/>
  <c r="A488" i="8" s="1"/>
  <c r="A490" i="8" s="1"/>
  <c r="A492" i="8" s="1"/>
  <c r="A494" i="8" s="1"/>
  <c r="A496" i="8" s="1"/>
  <c r="A498" i="8" s="1"/>
  <c r="A500" i="8" s="1"/>
  <c r="A502" i="8" s="1"/>
  <c r="A504" i="8" s="1"/>
  <c r="A506" i="8" s="1"/>
  <c r="A508" i="8" s="1"/>
  <c r="A510" i="8" s="1"/>
  <c r="A512" i="8" s="1"/>
  <c r="A516" i="8" s="1"/>
  <c r="A518" i="8" s="1"/>
  <c r="A520" i="8" s="1"/>
  <c r="A522" i="8" s="1"/>
  <c r="A524" i="8" s="1"/>
  <c r="A526" i="8" s="1"/>
  <c r="A530" i="8" s="1"/>
  <c r="A532" i="8" s="1"/>
  <c r="A534" i="8" s="1"/>
  <c r="A538" i="8" s="1"/>
  <c r="A540" i="8" s="1"/>
  <c r="A542" i="8" s="1"/>
  <c r="A546" i="8" s="1"/>
  <c r="A548" i="8" s="1"/>
  <c r="A550" i="8" s="1"/>
  <c r="A552" i="8" s="1"/>
  <c r="A556" i="8" s="1"/>
  <c r="A558" i="8" s="1"/>
  <c r="A560" i="8" s="1"/>
  <c r="A562" i="8" s="1"/>
  <c r="A564" i="8" s="1"/>
  <c r="A568" i="8" s="1"/>
  <c r="A570" i="8" s="1"/>
  <c r="A572" i="8" s="1"/>
  <c r="A574" i="8" s="1"/>
  <c r="A576" i="8" s="1"/>
  <c r="A578" i="8" s="1"/>
  <c r="A582" i="8" s="1"/>
  <c r="A584" i="8" s="1"/>
  <c r="A586" i="8" s="1"/>
  <c r="A588" i="8" s="1"/>
  <c r="A592" i="8" s="1"/>
  <c r="A594" i="8" s="1"/>
  <c r="A596" i="8" s="1"/>
  <c r="A598" i="8" s="1"/>
  <c r="A602" i="8" s="1"/>
  <c r="A604" i="8" s="1"/>
  <c r="A606" i="8" s="1"/>
  <c r="A610" i="8" s="1"/>
  <c r="A612" i="8" s="1"/>
  <c r="A614" i="8" s="1"/>
  <c r="H652" i="8"/>
  <c r="H653" i="8" s="1"/>
</calcChain>
</file>

<file path=xl/sharedStrings.xml><?xml version="1.0" encoding="utf-8"?>
<sst xmlns="http://schemas.openxmlformats.org/spreadsheetml/2006/main" count="667" uniqueCount="263">
  <si>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</si>
  <si>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</si>
  <si>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</si>
  <si>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</si>
  <si>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</si>
  <si>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</si>
  <si>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</si>
  <si>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</si>
  <si>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</si>
  <si>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</si>
  <si>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</si>
  <si>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</si>
  <si>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</si>
  <si>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</si>
  <si>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</si>
  <si>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</si>
  <si>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</si>
  <si>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</si>
  <si>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</si>
  <si>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</si>
  <si>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</si>
  <si>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</si>
  <si>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</si>
  <si>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</si>
  <si>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</si>
  <si>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</si>
  <si>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</si>
  <si>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</si>
  <si>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</si>
  <si>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</si>
  <si>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</si>
  <si>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</si>
  <si>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</si>
  <si>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</si>
  <si>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</si>
  <si>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</si>
  <si>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</si>
  <si>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</si>
  <si>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</si>
  <si>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</si>
  <si>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</si>
  <si>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</si>
  <si>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</si>
  <si>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MUNICIPIO   : ANAHUAC, N.L.</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</si>
  <si>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</si>
  <si>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</si>
  <si>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</si>
  <si>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</si>
  <si>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</si>
  <si>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</si>
  <si>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</si>
  <si>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</si>
  <si>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</si>
  <si>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</si>
  <si>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</si>
  <si>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</si>
  <si>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</si>
  <si>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</si>
  <si>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</si>
  <si>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</si>
  <si>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</si>
  <si>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</si>
  <si>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</si>
  <si>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</si>
  <si>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</si>
  <si>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</si>
  <si>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</si>
  <si>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</si>
  <si>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</si>
  <si>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</si>
  <si>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</si>
  <si>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</si>
  <si>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</si>
  <si>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</si>
  <si>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</si>
  <si>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</si>
  <si>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</si>
  <si>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</si>
  <si>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</si>
  <si>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</si>
  <si>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</si>
  <si>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</si>
  <si>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</si>
  <si>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</si>
  <si>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</si>
  <si>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</si>
  <si>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</si>
  <si>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</si>
  <si>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UBICACION   :    CARRETERA LA GLORIA-COLOMBIA DEL KM. 30+000 - 35+000</t>
  </si>
  <si>
    <t>RIEGO DE IMPREGNACION CON EMULSION ASFALTICA A RAZON DE 1.5 LTS/ M2 INCLUYE LIMPIEZA Y BARRIDO  DE SUPERFICIE MATERIALES ACARREOS MAQUINARIA, EQUIPO, HERRAMIENTA, MANO DE OBRA, LIMPIEZA DEL AREA Y TODO LO NECESARIO PARA SU CORRECTA EJECUCION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</si>
  <si>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</si>
  <si>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</si>
  <si>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</si>
  <si>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</si>
  <si>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</si>
  <si>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</si>
  <si>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LIMPIEZA FINAL DE LA OBRA Y DERECHO DE VÍA. INCLUYE: RETIRO DE MATERIALES SOBRANTES, DESPERDICIOS, ACARREOS, MATERIALES, EQUIPO, MANO DE OBRA Y TODO LO NECESARIO PARA SU CORRECTA EJECUCIÓN.</t>
  </si>
  <si>
    <t>SUMINISTRO E INSTALACIÓN DE CONCRETO REFORZADO PARA CONSTRUCCIÓN DE ALEROS EN OBRAS DE DRENAJE (VER CROQUIS). INCLUYE: NIVELACIÓN,  CONCRETO F'C= 200 KG/CM2, CIMBRA Y DESCIMBRA,  CURADO, JUNTAS, MANO DE OBRA, EQUIPO Y TODO LO NECESARIO DE PARA SU CORRECTA EJECUCIÓN.</t>
  </si>
  <si>
    <t>SUMINISTRO E INSTALACIÓN DE CONCRETO REFORZADO PARA CONSTRUCCIÓN DE LOSA EN OBRAS DE DRENAJE (VER CROQUIS). INCLUYE: NIVELACIÓN,  CONCRETO F'C= 250 KG/CM2, CIMBRA Y DESCIMBRA, CURADO, JUNTAS, MANO DE OBRA, EQUIPO Y TODO LO NECESARIO DE PARA SU CORRECTA EJECUCIÓN.</t>
  </si>
  <si>
    <t>SUMINISTRO E INSTALACIÓN DE CONCRETO SIMPLE PARA CONTRUCCIÓN DE ZAMPEADO EN OBRAS DE DRENAJE (VER CROQUIS). INCLUYE: NIVELACIÓN,  CONCRETO F'C= 150 KG/CM2, JUNTAS, CURADO,  MANO DE OBRA, EQUIPO Y TODO LO NECESARIO DE PARA SU CORRECTA EJECUCIÓN.</t>
  </si>
  <si>
    <t>F</t>
  </si>
  <si>
    <t>TRAZO Y NIVELACIÓN DURANTE EL TIEMPO QUE DURE LA OBRA; INCLUYE: EQUIPO TOPOGRÁFICO, MATERIAL DE CONSUMO, HERRAMIENTA, MANO DE OBRA A DISPOSICIÓN DE SUPERVISIÓN Y TODO LO NECESARIO PARA SU CORRECTA EJECUCION.</t>
  </si>
  <si>
    <t>DESMONTE DE TERRENO EN AREAS POR PAVIMENTAR PARA UNA DENSIDAD DE 95% DE MATORRAL SUBMONTANO. INCLUYE: TALA, ROZA, DESENRAICE, LIMPIA Y RETIRO DEL MATERIAL PRODUCTO DEL DESMONTE A TIRO LIBRE FUERA DE LA OBRA, MAQUINARIA, MANO DE OBRA, HERRAMIENTA Y TODO LO NECESARIO PARA SU CORRECTA EJECUCIÓN.</t>
  </si>
  <si>
    <t>DEMOLICIÓN DE ELEMENTOS DE CONCRETO HIDRAULICO EXISTENTE SIMPLE Y/O REFORZADO DE CUALQUIER ESPESOR, VOLUMEN MEDIDO EN SECCION. INCLUYE: EQUIPO NEUMATICO, ANDAMIOS, ACAMELLONADO DE MATERIAL, CARGA Y ACARREO A TIRO LIBRE FUERA DE LA OBRA, HERRAMIENTA, MANO DE OBRA Y TODO LO NECESARIO PARA SU CORRECTA EJECUCION.</t>
  </si>
  <si>
    <t xml:space="preserve">RETIRO DE ÁRBOL DE GALERIA EXISTENTE SIN RECUPERACION. INCLUYE: EXCAVACIONES, DESENRAICE, TALA, ROZA, CARGA Y ACARREO A TIRO LIBRE FUERA DE LA OBRA. INCLUYE: MAQUINARIA, EQUIPO, HERRAMIENTA, MANO DE OBRA, FLETES, MOVIMIENTOS DENTRO DE LA OBRA Y TODO LO NECESARIO PARA LA CORRECTA EJECUCION DE LOS TRABAJOS. </t>
  </si>
  <si>
    <t>BOMBEO DE ACHIQUE EN AREAS DE CIMENTACION PARA ABATIR EL NIVEL FREATICO DURANTE EL PROCESO DE CONSTRUCCION CON BOMBA DE 4" DE DIAMETRO, PREVIA AUTORIZACION POR LA SUPERVISION. INCLUYE: EQUIPO DE BOMBEO, MANGUERAS, PICHANCHA, HERRAMIENTA, MANO DE OBRA Y TODO LO NECESARIO PARA LA CORRECTA EJECUCION.</t>
  </si>
  <si>
    <t>HR</t>
  </si>
  <si>
    <t>CIMENTACIÓN EN ESTRIBOS</t>
  </si>
  <si>
    <t>PERFORACIÓN PREVIA PARA PILOTE DE CIMENTACIÓN DE 1.00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</si>
  <si>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PERFORACIÓN PREVIA PARA PILOTE DE CIMENTACIÓN DE 1.20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</si>
  <si>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SUMINISTRO, HABILTADO Y COLOCACION DE ACERO DE REFUERZO EN PILOTES DE CIMENTACIÓN Y COLUMNAS, CON ACERO CORRUGADO DE FY=4,200 KG/CM2, AMARRADO EN EL LUGAR CON ALAMBRE RECOCIDO. INCLUYE: MATERIALES, DESPERDICIOS, TRASLAPES , HABILITADO, ACARREOS, GANCHOS, SILLETAS, MAQUINARIA Y EQUIPO  PARA SU COLOCACION DENTRO DE LA PERFORACION, HERRAMIENTA, MANO DE OBRA Y TODO LO NECESARIO PARA LA CORRECTA EJECUCION.</t>
  </si>
  <si>
    <t>DEMOLICIÓN DE CABEZAS DE PILOTES DE 1.00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</si>
  <si>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DEMOLICIÓN DE CABEZAS DE PILOTES DE 1.20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</si>
  <si>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CIMENTACIÓN EN PILA CENTRAL</t>
  </si>
  <si>
    <t>PERFORACIÓN PREVIA PARA PILOTE DE CIMENTACIÓN DE 1.50 M DE DIÁMETRO EN TODO TIPO DE MATERIAL. INCLUYE: ACCESOS, PLATAFORMAS DE TRABAJO, PERFORACIÓN, EN SU CASO ADEME METÁLICO RECUPERABLE Y LODOS BENTONÍTICOS Y/O POLÍMEROS, ACARREO DEL MATERIAL PRODUCTO DE LA EXCAVACIÓN A TIRO LIBRE FUERA DE LA OBRA, HERRAMIENTAS, EQUIPO, MANO DE OBRA Y TODO LO NECESARIO PARA LA CORRECTA EJECUCION.</t>
  </si>
  <si>
    <t>DEMOLICIÓN DE CABEZAS DE PILOTES DE 1.50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</si>
  <si>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ZAPATAS EN ESTRIBOS Y ALEROS</t>
  </si>
  <si>
    <t>EXCAVACION EN CIMENTACION DE ZAPATAS DE ESTRIBOS Y ALEROS EN MATERIAL TIPO  I Y II POR MEDIOS MECÁNICOS.  INCLUYE: EL AFINE DEL FONDO Y TALUDES DE LA EXCAVACIÓN, VOLUMEN MEDIDO EN CAJA A LINEAS DE PROYECTO SEGUN PLANOS, MAQUINARIA, EQUIPO, MANO DE OBRA, MANIOBRAS, OBRA FALSA Y TODO LO NECESARIO PARA SU CORRECTA EJECUCIÓN.</t>
  </si>
  <si>
    <t>RELLENO EN ZAPATAS DE ESTRIBOS Y ALEROS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</si>
  <si>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CARGA, ACARREO Y DESCARGA DE MATERIAL PRODUCTO DE LOS CORTES Y/O EXCAVACIÓN A TIRO LIBRE FUERA DE LA OBRA, VOLUMEN MEDIDO EN CAJA. INCLUYE: MAQUINARIA, EQUIPO, ACARREOS, MANIOBRAS, HERRAMIENTA, TRASLADOS DE MAQUINARIA, MANO DE OBRA Y TODO LO NECESARIO PARA SU CORRECTA EJECUCION.</t>
  </si>
  <si>
    <t>SUMINISTRO Y COLOCACION DE CIMBRA Y DESCIMBRA COMÚN EN ZAPATAS DE ESTRIBOS Y ALEROS,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</si>
  <si>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ZAPATAS DE ESTRIBOS Y ALEROS,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</si>
  <si>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ZAPATA Y TRABE DE LIGA DE CIMENTACION EN PILA CENTRAL</t>
  </si>
  <si>
    <t>EXCAVACION EN CIMENTACION DE TRABES DE LIGA EN PILA CENTRAL EN MATERIAL TIPO  I Y II POR MEDIOS MECÁNICOS.  INCLUYE: EL AFINE DEL FONDO Y TALUDES DE LA EXCAVACIÓN, VOLUMEN MEDIDO EN CAJA A LINEAS DE PROYECTO SEGUN PLANOS, MAQUINARIA, EQUIPO, MANO DE OBRA, MANIOBRAS, OBRA FALSA Y TODO LO NECESARIO PARA SU CORRECTA EJECUCIÓN.</t>
  </si>
  <si>
    <t>RELLENO EN CIMENTACION DE TRABES DE LIGA EN PILA CENTRAL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</si>
  <si>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CARGA, ACARREO Y DESCARGA DE MATERIAL PRODUCTO DE LOS CORTES Y/O EXCAVACION A TIRO LIBRE FUERA DE LA OBRA, VOLUMEN MEDIDO EN CAJA. INCLUYE: MAQUINARIA, EQUIPO, ACARREOS, MANIOBRAS, HERRAMIENTA, TRASLADOS DE MAQUINARIA, MANO DE OBRA Y TODO LO NECESARIO PARA SU CORRECTA EJECUCION.</t>
  </si>
  <si>
    <t>SUMINISTRO Y COLOCACION DE CIMBRA Y DESCIMBRA COMÚN EN TRABES DE LIGA EN PILA CENTRAL.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</si>
  <si>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TRABES DE LIGA EN PILA CENTRAL,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</si>
  <si>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EXCAVACION EN CIMENTACION DE ZAPATA EN PILA CENTRAL EN MATERIAL TIPO  I Y II POR MEDIOS MECÁNICOS.  INCLUYE: EL AFINE DEL FONDO Y TALUDES DE LA EXCAVACIÓN, VOLUMEN MEDIDO EN CAJA A LINEAS DE PROYECTO SEGUN PLANOS, MAQUINARIA, EQUIPO, MANO DE OBRA, MANIOBRAS, OBRA FALSA Y TODO LO NECESARIO PARA SU CORRECTA EJECUCIÓN.</t>
  </si>
  <si>
    <t>RELLENO EN CIMENTACION DE ZAPATA EN PILA CENTRAL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</si>
  <si>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SUMINISTRO Y COLOCACION DE CIMBRA Y DESCIMBRA COMÚN EN ZAPATA DE  PILA CENTRAL.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</si>
  <si>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 DE PILA CENTRAL,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</si>
  <si>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PEDESTAL Y ALEROS DE ESTRIBOS</t>
  </si>
  <si>
    <t>SUMINISTRO Y COLOCACION DE CIMBRA Y DESCIMBRA COMÚN EN PEDESTAL Y ALEROS DE ESTRIBOS,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</si>
  <si>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Y COLOCACION DE CIMBRA Y DESCIMBRA APARENTE EN PEDESTAL Y ALEROS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</si>
  <si>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PEDESTAL Y ALEROS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</si>
  <si>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RELLENO DETRAS DE MURO Y PANTALLAS DE ESTRIBO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</si>
  <si>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COLUMNAS EN PILAS CENTRALES</t>
  </si>
  <si>
    <t>SUMINISTRO Y COLOCACION DE CIMBRA Y DESCIMBRA APARENTE METÁLICA EN COLUMNAS DE PILAS CENTRALES, MEDIDA A LINEAS DE PROYECTO, LOS TROQUELES Y DEMAS REFUERZOS SE DISEÑARAN POR EL CONTRATISTA,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</si>
  <si>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HABILITADO Y COLOCACION DE ACERO DE REFUERZO EN COLUMNAS EN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</si>
  <si>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CORONA Y PANTALLA DE ESTRIBOS</t>
  </si>
  <si>
    <t>SUMINISTRO Y COLOCACION DE CIMBRA Y DESCIMBRA APARENTE EN CORONA Y PANTALLA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</si>
  <si>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CORONA Y PANTALLA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</si>
  <si>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CABEZALES DE PILAS CENTRALES</t>
  </si>
  <si>
    <t>SUMINISTRO Y COLOCACION DE CIMBRA Y DESCIMBRA APARENTE EN  CABEZALES DE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</si>
  <si>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CABEZALES DE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</si>
  <si>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BANCOS DE APOYO Y OREJAS EN ESTRIBOS Y PILAS CENTRALES</t>
  </si>
  <si>
    <t>SUMINISTRO Y COLOCACION DE CIMBRA Y DESCIMBRA APARENTE EN BANCOS DE APOYO Y OREJAS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</si>
  <si>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BANCOS DE APOYO Y OREJAS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</si>
  <si>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PLACAS DE NEOPRENO DUREZA SHORE 60 PARA APOYO FIJO DE 55X25X2.5CM REFORZADO CON PLACAS DE ACERO. INCLUYE: MATERIALES, FABRICACION, COLOCACION, ALINEACION, MANO DE OBRA, EQUIPO Y TODO LO NECESARIO PARA SU CORRECTA INSTALACION.</t>
  </si>
  <si>
    <t>SUMINISTRO Y COLOCACION DE PLACAS DE NEOPRENO DUREZA SHORE 60 PARA APOYO MOVIL DE 55X25X4.0CM REFORZADO CON PLACAS DE ACERO. INCLUYE: MATERIALES, FABRICACION, COLOCACION, ALINEACION, MANO DE OBRA, EQUIPO Y TODO LO NECESARIO PARA SU CORRECTA INSTALACION.</t>
  </si>
  <si>
    <t>SUMINISTRO Y FABRICACIÓN DE ESTRUCTURA METÁLICA DE ACERO ESTRUCTURAL A-36 DE ELEMENTOS SECUNDARIOS DE DIAFRAGMAS DE TRABES AASHTO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</si>
  <si>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SUMINISTRO Y COLOCACION DE CIMBRA Y DESCIMBRA APARENTE EN DIAGRAGMAS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</si>
  <si>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DIAFRAGMAS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</si>
  <si>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LOSAS,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</si>
  <si>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LOSAS,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</si>
  <si>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DRENES DE PLASTICO DURAFLEX "D" O SIMILAR DE 4" (10CMS) DE DIÁMETRO Y 40 CMS DE LONGITUD EN LOSAS, DE ACUERDO A PLANOS. INCLUYE: SUMINISTRO, HABILITACIÓN, ACARREOS, COLOCACIÓN, AMARRES, PEGAMENTO, MATERIALES, EQUIPO, MANO DE OBRA, CORTES, DESPERDICIOS, ELEMENTOS DE FIJACIÓN, MANO DE OBRA, HERRAMIENTA, EQUIPO Y TODO LO  NECESARIO PARA SU CORRECTA EJECUCION.</t>
  </si>
  <si>
    <t>LOSAS DE ACCESO</t>
  </si>
  <si>
    <t>SUMINISTRO Y COLOCACION DE CIMBRA Y DESCIMBRA COMÚN EN LOSAS DE ACCESO,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</si>
  <si>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LOSAS DE ACCESO,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</si>
  <si>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GUARNICIONES SOBRE LOSA Y LOSA DE ACCESO</t>
  </si>
  <si>
    <t>SUMINISTRO Y COLOCACION DE CIMBRA Y DESCIMBRA APARENTE EN GUARNICIONES,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</si>
  <si>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GUARNICIONES,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</si>
  <si>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JUNTAS DE CALZADA</t>
  </si>
  <si>
    <t>SUMINISTRO, HABILITADO Y COLOCACION DE ACERO DE REFUERZO EN JUNTAS DE CALZADA,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</si>
  <si>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D1</t>
  </si>
  <si>
    <t>D2</t>
  </si>
  <si>
    <t>CIMENTACIÓN EN PILAS CENTRALES</t>
  </si>
  <si>
    <t>D3</t>
  </si>
  <si>
    <t>SUMINISTRO Y COLOCACION DE CONCRETO PREMEZCLADO EN PILOTES DE CIMENTACIÓN Y COLUMNAS, DE F'C=250 KG/CM2, TMA 3/4", REVENIMIENTO DE 14 ± 2 CM, COLADO SEGÚN LAS NORMAS DEL ACI, CURADO CON MEMBRANA. INCLUYE: SUMINISTRO, COLOCACIÓN CON TUBO TREMIE, BOMBEO, VIBRADO, CURADO, DESPERDICIOS, AJUSTES, MANO DE OBRA, EQUIPO Y TODO LO NECESARIO PARA LA CORRECTA EJECUCION.</t>
  </si>
  <si>
    <t>SUMINISTRO Y COLOCACION DE PLANTILLA EN ZAPATAS DE ESTRIBOS Y ALEROS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</si>
  <si>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D4</t>
  </si>
  <si>
    <t>SUMINISTRO Y COLOCACION DE PLANTILLA EN TRABES DE LIGA EN PILA CENTRAL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</si>
  <si>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Y COLOCACION DE PLANTILLA EN ZAPATA DE PILA CENTRAL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</si>
  <si>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D5</t>
  </si>
  <si>
    <t>D6</t>
  </si>
  <si>
    <t>D7</t>
  </si>
  <si>
    <t>D8</t>
  </si>
  <si>
    <t>CORONA Y PANTALLA EN ESTRIBOS</t>
  </si>
  <si>
    <t>SUMINISTRO Y COLOCACION DE CONCRETO PREMEZCLADO EN CORONA Y PANTALLA DE ESTRIBOS,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</si>
  <si>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COLUMNAS EN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</si>
  <si>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PEDESTAL Y ALEROS DE ESTRIBOS DE F'C=250 KG/CM2, TMA 3/4", REVENIMIENTO DE 14 ± 2 CM, COLADO SEGÚN LAS NORMAS DEL ACI, CURADO CON MEMBRANA. INCLUYE: SUMINISTRO, BOMBEO, COLOCACIÓN, VIBRADO, CURADO, DESPERDICIOS, AJUSTES, MANO DE OBRA, EQUIPO Y TODO LO NECESARIO PARA LA CORRECTA EJECUCION.</t>
  </si>
  <si>
    <t>D9</t>
  </si>
  <si>
    <t>OBRA FALSA TUBULAR DE 10 M DE ALTURA COMO MAXIMO, PARA CIMBRA DE CABEZALES, DISEÑADAS DE ACUERDO AL REGLAMENTO DEL ACI. INCLUYE: BASES, COPLES, MARCOS, MARCOS DE EXTENSION, CRUCETAS, SEPARADORES, TORNILLOS DE AJUSTE, CALZAS, VIGAS MADRINAS, LARGUEROS, CONTRAVENTEOS, MATERIALES, MANO DE OBRA DE MONTAJE Y DESMONTAJE, EQUIPO PARA SU ELEVACION Y TODO LO NECESARIO PARA SU CORRECTA EJECUCIÓN. LA ESTRUCTURA NO DEBERA RETIRARSE HASTA QUE EL CONCRETO HAYA ALCANZADO AL MENOS EL 80% DE LA RESISTENCIA DE PROYECTO.</t>
  </si>
  <si>
    <t>D10</t>
  </si>
  <si>
    <t>D11</t>
  </si>
  <si>
    <t>TRABES DE CONCRETO POSTENSADAS</t>
  </si>
  <si>
    <t>LOSA EN PUENTE</t>
  </si>
  <si>
    <t>D12</t>
  </si>
  <si>
    <t>D13</t>
  </si>
  <si>
    <t>SUMINISTRO Y COLOCACION DE PLANTILLA EN LOSAS DE ACCESO DE 10 CMS DE ESPESOR CON CONCRETO DE F'C=100 KG/CM2, REVENIMIENTO DE 8-10 CMS, COLADO SEGÚN LAS NORMAS DEL ACI, TMA DE 3/4". INCLUYE: MATERIALES, MANO DE OBRA, HERRAMIENTA, EQUIPO, DESPERDICIOS, AJUSTES  Y TODO LO NECESARIO PARA LA CORRECTA EJECUCION.</t>
  </si>
  <si>
    <t>SUMINISTRO Y COLOCACION DE CONCRETO PREMEZCLADO EN LOSAS,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</si>
  <si>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DIAFRAGMAS EN ESTRIBOS Y PILAS CENTRALES, DE F'C=250 KG/CM2, TMA 3/4", REVENIMIENTO DE 14 ± 2 CM, COLADO SEGÚN LAS NORMAS DEL ACI, CURADO CON MEMBRANA. INCLUYE: SUMINISTRO, BOMBEO, COLOCACIÓN, VIBRADO, CURADO, DESPERDICIOS, AJUSTES,  MANO DE OBRA, EQUIPO Y TODO LO NECESARIO PARA LA CORRECTA EJECUCION.</t>
  </si>
  <si>
    <t>TRANSPORTE Y MONTAJE DE TRABE POSTENSADA TIPO AASHTO IV DE 30.08 ML DE LARGO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DEL ORGANISMO.</t>
  </si>
  <si>
    <t>D14</t>
  </si>
  <si>
    <t>D15</t>
  </si>
  <si>
    <t>SUMINISTRO Y COLOCACION DE CONCRETO PREMEZCLADO EN JUNTAS DE CALZADA, DE F'C=250 KG/CM2, TMA 3/4", REVENIMIENTO DE 14 ± 2 CM, COLADO SEGÚN LAS NORMAS DEL ACI, CURADO CON MEMBRANA. INCLUYE: SUMINISTRO, BOMBEO, COLOCACIÓN, VIBRADO, CURADO, DESPERDICIOS, AJUSTES, MANO DE OBRA, EQUIPO Y TODO LO NECESARIO PARA LA CORRECTA EJECUCION.</t>
  </si>
  <si>
    <r>
      <t xml:space="preserve">JUNTA DE DILATACIÓN MODULAR </t>
    </r>
    <r>
      <rPr>
        <sz val="9"/>
        <rFont val="Calibri"/>
        <family val="2"/>
        <scheme val="minor"/>
      </rPr>
      <t>TIPO ROOFWAY AJ-16. INCLUYE: SUMINISTRO, HABILITADO, ACCESORIOS, DEMOLICIONES, INSTALACIÓN,  MATERIALES, EQUIPO, HERRAMIENTA, MANO DE OBRA, TRASLADOS Y TODO LO NECESARIO PARA SU CORRECTA INSTALACIÓN.</t>
    </r>
  </si>
  <si>
    <t>CONSTRUCCION DE TRABE POSTENSADA TIPO AASHTO IV DE 30.08 ML DE LARGO,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HERRAJES, MANO DE OBRA, HERRAMIENTA, EQUIPO Y TODO LO NECESARIO PARA LA CORRECTA EJECUCION.</t>
  </si>
  <si>
    <t>SUMINISTRO Y COLOCACION DE PLACAS DE NEOPRENO DUREZA SHORE 60 PARA APOYO FIJO DE 60X25X2.5CM REFORZADO CON PLACAS DE ACERO. INCLUYE: MATERIALES, FABRICACION, COLOCACION, ALINEACION, MANO DE OBRA, EQUIPO Y TODO LO NECESARIO PARA SU CORRECTA INSTALACION.</t>
  </si>
  <si>
    <t>SUMINISTRO Y COLOCACION DE PLACAS DE NEOPRENO DUREZA SHORE 60 PARA APOYO MOVIL DE 60X25X4.0CM REFORZADO CON PLACAS DE ACERO. INCLUYE: MATERIALES, FABRICACION, COLOCACION, ALINEACION, MANO DE OBRA, EQUIPO Y TODO LO NECESARIO PARA SU CORRECTA INSTALACION.</t>
  </si>
  <si>
    <t>PRELIMINARES EN PUENTE SOBRE RIO</t>
  </si>
  <si>
    <t>PRELIMINARES DE PUENTE SOBRE RIO</t>
  </si>
  <si>
    <t>PUENTE SOBRE RIO KM 30+940</t>
  </si>
  <si>
    <t>SUMINISTRO Y COLOCACION DE CONCRETO PREMEZCLADO EN ZAPATAS DE ESTRIBOS Y ALEROS DE F'C=250 KG/CM2, TMA 3/4", REVENIMIENTO DE 14 ± 2 CM, COLADO SEGÚN LAS NORMAS DEL ACI, CURADO CON MEMBRANA. INCLUYE: SUMINISTRO, BOMBEO, COLOCACIÓN, VIBRADO, CURADO, DESPERDICIOS, AJUSTES,  MANO DE OBRA, EQUIPO Y TODO LO NECESARIO PARA LA CORRECTA EJECUCION.</t>
  </si>
  <si>
    <t>ZAPATAS Y TRABE DE LIGA DE CIMENTACIÓN EN PILA CENTRAL</t>
  </si>
  <si>
    <t>CONSTRUCCION DE TRABE POSTENSADA TIPO AASHTO IV DE 30.13 ML DE LONGITUD PROMEDIO,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HERRAJES,  MANO DE OBRA, HERRAMIENTA, EQUIPO Y TODO LO NECESARIO PARA LA CORRECTA EJECUCION.</t>
  </si>
  <si>
    <t>CONSTRUCCION DE TRABE POSTENSADA TIPO AASHTO VI DE 39.90 ML DE LONGITUD PROMEDIO,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HERRAJES, MANO DE OBRA, HERRAMIENTA, EQUIPO Y TODO LO NECESARIO PARA LA CORRECTA EJECUCION.</t>
  </si>
  <si>
    <t>TRANSPORTE Y MONTAJE DE TRABE POSTENSADA TIPO AASHTO IV  30.13 ML DE LONGITUD PROMEDIO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DEL ORGANISMO.</t>
  </si>
  <si>
    <t>PUENTE SOBRE RIO KM 31+720</t>
  </si>
  <si>
    <t>BOMBEO DE ACHIQUE EN AREAS DE CIMENTACION PARA ABATIR EL NIVEL FREATICO DURANTE EL PROCESO DE CONSTRUCCION CON BOMBA DE 4" DE DIAMETRO, PREVIA AUTORIZACION POR LA SUPERVISION. INCLUYE: EQUIPO DE BOMBEO, MANGUERAS, PICHANCHA, HERRAMIENTA Y MANO DE OBRA.</t>
  </si>
  <si>
    <t>BANCOS DE APOYO Y OREJAS EN ESTRIBOS</t>
  </si>
  <si>
    <t>SUMINISTRO Y COLOCACION DE CIMBRA Y DESCIMBRA APARENTE EN BANCOS DE APOYO Y OREJAS EN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</si>
  <si>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BANCOS DE APOYO Y OREJAS EN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</si>
  <si>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t>
  </si>
  <si>
    <t>E1</t>
  </si>
  <si>
    <t>E2</t>
  </si>
  <si>
    <t>E3</t>
  </si>
  <si>
    <t>E4</t>
  </si>
  <si>
    <t>E5</t>
  </si>
  <si>
    <t>E6</t>
  </si>
  <si>
    <t>E7</t>
  </si>
  <si>
    <t>CONSTRUCCION DE TRABE POSTENSADA TIPO AASHTO IV DE LONGITUD ACORDE A PROYECTO,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MANO DE OBRA, HERRAMIENTA, EQUIPO Y TODO LO NECESARIO PARA LA CORRECTA EJECUCION.</t>
  </si>
  <si>
    <t>TRANSPORTE Y MONTAJE DE TRABE POSTENSADA TIPO AASHTO IV DE LONGITUD ACORDE A PROYECTO HASTA EL LUGAR DE SU IZAJE. INCLUYE: CARGA EN PLANTA,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DEL ORGANISMO.</t>
  </si>
  <si>
    <t>E8</t>
  </si>
  <si>
    <t>E9</t>
  </si>
  <si>
    <t>E10</t>
  </si>
  <si>
    <t>E11</t>
  </si>
  <si>
    <t>FILTRO DE GRAVA DE 3/4" PIEDRA CALIZA INCLUYE: ACARREO DE SUMINISTRO DE MATERIAL, MAQUINARIA PARA ACOMODO, EQUIPO, HERRAMIENTA Y MANO DE OBRA. EL MATERIAL DEBERA SER APROBADO POR LABORATORIO Y TODO LO NECESARIO PARA SU CORRECTA EJECUCIÓN.</t>
  </si>
  <si>
    <t>SUMINISTRO Y COLOCACION DE CONCRETO PREMEZCLADO EN BANCOS DE APOYO Y OREJAS EN ESTRIBOS  DE F'C=350 KG/CM2, TMA 3/4", REVENIMIENTO DE 14 ± 2 CM, COLADO SEGÚN LAS NORMAS DEL ACI, CURADO CON MEMBRANA. INCLUYE: SUMINISTRO, BOMBEO, COLOCACIÓN, VIBRADO, CURADO, DESPERDICIOS, AJUSTES, MANO DE OBRA, EQUIPO Y TODO LO NECESARIO PARA LA CORRECTA EJECUCION.</t>
  </si>
  <si>
    <t>TRANSPORTE Y MONTAJE DE TRABE POSTENSADA TIPO AASHTO VI  39.90 ML DE LONGITUD PROMEDIO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DEL ORGANISMO.</t>
  </si>
  <si>
    <t>SUMINISTRO Y COLOCACION DE CONCRETO PREMEZCLADO EN LOSAS,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</si>
  <si>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LOSAS DE ACCESO,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</si>
  <si>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GUARNICIONES, DE F'C=250 KG/CM2, TMA 3/4", REVENIMIENTO DE 14 ± 2 CM, COLADO SEGÚN LAS NORMAS DEL ACI, CURADO CON MEMBRANA. INCLUYE: SUMINISTRO, COLOCACIÓN, VIBRADO, CURADO, DESPERDICIOS, AJUSTES, MANO DE OBRA, EQUIPO Y TODO LO NECESARIO PARA LA CORRECTA EJECUCION.</t>
  </si>
  <si>
    <t>F1</t>
  </si>
  <si>
    <t>PUENTE SOBRE RIO KM 34+480</t>
  </si>
  <si>
    <t>F2</t>
  </si>
  <si>
    <t>F3</t>
  </si>
  <si>
    <t>F4</t>
  </si>
  <si>
    <t>F5</t>
  </si>
  <si>
    <t>F6</t>
  </si>
  <si>
    <t>F7</t>
  </si>
  <si>
    <t>F8</t>
  </si>
  <si>
    <t>F9</t>
  </si>
  <si>
    <t>F10</t>
  </si>
  <si>
    <t>F11</t>
  </si>
  <si>
    <t>F12</t>
  </si>
  <si>
    <t>F13</t>
  </si>
  <si>
    <t>F14</t>
  </si>
  <si>
    <t>F15</t>
  </si>
  <si>
    <t>G</t>
  </si>
  <si>
    <t>H</t>
  </si>
  <si>
    <t>SUMINISTRO Y COLOCACION DE CONCRETO PREMEZCLADO EN ZAPATAS DE ESTRIBOS Y ALEROS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</si>
  <si>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TRABES DE LIGA EN PILA CENTRAL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</si>
  <si>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ZAPATA DE PILA CENTRAL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</si>
  <si>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CABEZALES DE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</si>
  <si>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BANCOS DE APOYO Y OREJAS EN ESTRIBOS Y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</si>
  <si>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DIAFRAGMAS EN ESTRIBOS Y PILAS CENTRALES, DE F'C=250 KG/CM2, TMA 3/4", REVENIMIENTO DE 14 ± 2 CM, COLADO SEGÚN LAS NORMAS DEL ACI, CURADO CON MEMBRANA. INCLUYE: SUMINISTRO, BOMBEO, COLOCACIÓN, VIBRADO, CURADO, DESPERDICIOS, AJUSTES, MANO DE OBRA, EQUIPO Y TODO LO NECESARIO PARA LA CORRECTA EJECUCION.</t>
  </si>
  <si>
    <t>PROYECTO   :    CONSTRUCCIÓN DE LA CARRETERA ESTATAL LA GLORIA - COLOMBIA (KM 30+000 - 35+000) EN EL MUNICIPIO DE ANAHUAC, 
                             NUEVO LEÓN</t>
  </si>
  <si>
    <t xml:space="preserve">OBRA     :          CONSTRUCCION DE TERRACERIAS, PAVIMENTOS, OBRAS DE DRENAJE, ESTRUCTURAS, OBRAS COMPLEMENTARIAS Y SEÑALAMIENTO </t>
  </si>
  <si>
    <t>HA</t>
  </si>
  <si>
    <t>FECHA: 15-MZO-2023</t>
  </si>
  <si>
    <t>SMPU-LP-006/2023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</si>
</sst>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0.00_ ;\-#,##0.00\ "/>
  </numFmts>
  <fonts count="3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i/>
      <sz val="9"/>
      <name val="Arial Narrow"/>
      <family val="2"/>
    </font>
    <font>
      <sz val="11"/>
      <color theme="1"/>
      <name val="Arial"/>
      <family val="2"/>
    </font>
    <font>
      <sz val="11"/>
      <name val="Arial"/>
      <family val="2"/>
    </font>
    <font>
      <sz val="11"/>
      <name val="Calibri"/>
      <family val="2"/>
    </font>
    <font>
      <sz val="9"/>
      <color theme="1"/>
      <name val="Arial"/>
      <family val="2"/>
    </font>
    <font>
      <sz val="9"/>
      <color theme="1"/>
      <name val="Calibri"/>
      <family val="2"/>
      <scheme val="minor"/>
    </font>
    <font>
      <sz val="9"/>
      <color theme="0"/>
      <name val="Calibri"/>
      <family val="2"/>
      <scheme val="minor"/>
    </font>
    <font>
      <sz val="9"/>
      <color rgb="FF666666"/>
      <name val="Calibri"/>
      <family val="2"/>
      <scheme val="minor"/>
    </font>
    <font>
      <i/>
      <sz val="9"/>
      <color theme="1"/>
      <name val="Calibri"/>
      <family val="2"/>
      <scheme val="minor"/>
    </font>
    <font>
      <b/>
      <sz val="12"/>
      <name val="Arial"/>
      <family val="2"/>
    </font>
    <font>
      <sz val="10"/>
      <name val="Arial"/>
      <family val="2"/>
    </font>
    <font>
      <b/>
      <sz val="10"/>
      <name val="Arial"/>
      <family val="2"/>
    </font>
    <font>
      <sz val="11"/>
      <color rgb="FF000000"/>
      <name val="Calibri"/>
      <family val="2"/>
    </font>
    <font>
      <b/>
      <sz val="11"/>
      <name val="Arial"/>
      <family val="2"/>
    </font>
    <font>
      <sz val="9"/>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9">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3" fillId="0" borderId="0" applyFont="0" applyFill="0" applyBorder="0" applyAlignment="0" applyProtection="0"/>
    <xf numFmtId="44" fontId="32" fillId="0" borderId="4" applyFont="0" applyFill="0" applyBorder="0" applyAlignment="0" applyProtection="0"/>
    <xf numFmtId="0" fontId="34" fillId="0" borderId="4"/>
  </cellStyleXfs>
  <cellXfs count="130">
    <xf numFmtId="0" fontId="0" fillId="0" borderId="0" xfId="0"/>
    <xf numFmtId="0" fontId="4" fillId="0" borderId="0" xfId="0" applyFont="1" applyAlignment="1">
      <alignment vertical="top"/>
    </xf>
    <xf numFmtId="0" fontId="4" fillId="0" borderId="0" xfId="0" applyFont="1" applyAlignment="1">
      <alignment horizontal="center" vertical="top"/>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9" fillId="0" borderId="0" xfId="0" applyFont="1" applyAlignment="1">
      <alignment horizontal="left" vertical="top" wrapText="1"/>
    </xf>
    <xf numFmtId="39" fontId="15" fillId="0" borderId="0" xfId="0" applyNumberFormat="1" applyFont="1" applyAlignment="1">
      <alignment horizontal="center" vertical="top"/>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0" fontId="21" fillId="0" borderId="4" xfId="0" applyFont="1" applyBorder="1" applyAlignment="1">
      <alignment horizontal="center" vertical="top" wrapText="1"/>
    </xf>
    <xf numFmtId="4" fontId="21" fillId="0" borderId="4" xfId="0" applyNumberFormat="1" applyFont="1" applyBorder="1" applyAlignment="1">
      <alignment horizontal="right" vertical="top" wrapText="1"/>
    </xf>
    <xf numFmtId="44" fontId="21" fillId="0" borderId="4" xfId="5" applyFont="1" applyBorder="1" applyAlignment="1" applyProtection="1">
      <alignment horizontal="right" vertical="top" wrapText="1"/>
      <protection locked="0"/>
    </xf>
    <xf numFmtId="0" fontId="9" fillId="0" borderId="4" xfId="0" applyFont="1" applyBorder="1" applyAlignment="1">
      <alignmen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4" fontId="22" fillId="0" borderId="0" xfId="0" applyNumberFormat="1" applyFont="1" applyAlignment="1">
      <alignment vertical="top"/>
    </xf>
    <xf numFmtId="0" fontId="6" fillId="0" borderId="0" xfId="0" applyFont="1" applyAlignment="1">
      <alignment horizontal="justify" vertical="top" wrapText="1"/>
    </xf>
    <xf numFmtId="0" fontId="6" fillId="0" borderId="0" xfId="0" applyFont="1" applyAlignment="1">
      <alignment vertical="top"/>
    </xf>
    <xf numFmtId="164" fontId="6" fillId="0" borderId="0" xfId="0" applyNumberFormat="1" applyFont="1" applyAlignment="1">
      <alignment horizontal="right" vertical="top"/>
    </xf>
    <xf numFmtId="0" fontId="26" fillId="0" borderId="0" xfId="0" applyFont="1" applyAlignment="1">
      <alignment vertical="top"/>
    </xf>
    <xf numFmtId="164" fontId="6" fillId="0" borderId="0" xfId="0" applyNumberFormat="1" applyFont="1" applyAlignment="1">
      <alignment vertical="top"/>
    </xf>
    <xf numFmtId="0" fontId="27" fillId="0" borderId="0" xfId="0" applyFont="1" applyAlignment="1">
      <alignment horizontal="justify" vertical="top" wrapText="1"/>
    </xf>
    <xf numFmtId="0" fontId="27" fillId="0" borderId="4" xfId="0" applyFont="1" applyBorder="1" applyAlignment="1">
      <alignment horizontal="justify" vertical="top"/>
    </xf>
    <xf numFmtId="0" fontId="27" fillId="0" borderId="0" xfId="0" applyFont="1" applyAlignment="1">
      <alignment horizontal="center" vertical="top"/>
    </xf>
    <xf numFmtId="166" fontId="27" fillId="0" borderId="0" xfId="0" applyNumberFormat="1" applyFont="1" applyAlignment="1">
      <alignment horizontal="center" vertical="top"/>
    </xf>
    <xf numFmtId="0" fontId="27" fillId="0" borderId="4" xfId="0" applyFont="1" applyBorder="1" applyAlignment="1">
      <alignment horizontal="justify" vertical="top" wrapText="1"/>
    </xf>
    <xf numFmtId="0" fontId="28" fillId="0" borderId="4" xfId="0" applyFont="1" applyBorder="1" applyAlignment="1">
      <alignment vertical="top"/>
    </xf>
    <xf numFmtId="0" fontId="28" fillId="0" borderId="4" xfId="0" applyFont="1" applyBorder="1" applyAlignment="1">
      <alignment horizontal="center" vertical="top"/>
    </xf>
    <xf numFmtId="0" fontId="27" fillId="0" borderId="4" xfId="0" applyFont="1" applyBorder="1" applyAlignment="1">
      <alignment vertical="top" wrapText="1"/>
    </xf>
    <xf numFmtId="0" fontId="29" fillId="0" borderId="4" xfId="0" applyFont="1" applyBorder="1" applyAlignment="1">
      <alignment vertical="top"/>
    </xf>
    <xf numFmtId="0" fontId="27" fillId="0" borderId="0" xfId="0" applyFont="1" applyAlignment="1">
      <alignment horizontal="center" vertical="top" wrapText="1"/>
    </xf>
    <xf numFmtId="0" fontId="30" fillId="0" borderId="0" xfId="0" applyFont="1" applyAlignment="1">
      <alignment vertical="top" wrapText="1"/>
    </xf>
    <xf numFmtId="0" fontId="30" fillId="0" borderId="0" xfId="0" applyFont="1" applyAlignment="1">
      <alignment horizontal="center" vertical="top"/>
    </xf>
    <xf numFmtId="0" fontId="32" fillId="0" borderId="4" xfId="0" applyFont="1" applyBorder="1" applyAlignment="1">
      <alignment horizontal="center" vertical="top" wrapText="1"/>
    </xf>
    <xf numFmtId="4" fontId="32" fillId="0" borderId="4" xfId="0" applyNumberFormat="1" applyFont="1" applyBorder="1" applyAlignment="1">
      <alignment horizontal="right" vertical="top" wrapText="1"/>
    </xf>
    <xf numFmtId="4" fontId="32" fillId="0" borderId="4" xfId="0" applyNumberFormat="1" applyFont="1" applyBorder="1" applyAlignment="1">
      <alignment horizontal="center" vertical="top" wrapText="1"/>
    </xf>
    <xf numFmtId="0" fontId="32" fillId="0" borderId="0" xfId="0" applyFont="1" applyAlignment="1">
      <alignment horizontal="center" vertical="top" wrapText="1"/>
    </xf>
    <xf numFmtId="49" fontId="32" fillId="0" borderId="4" xfId="8" applyNumberFormat="1" applyFont="1" applyAlignment="1">
      <alignment horizontal="justify" vertical="top" wrapText="1" shrinkToFit="1"/>
    </xf>
    <xf numFmtId="0" fontId="32" fillId="0" borderId="0" xfId="0" applyFont="1" applyAlignment="1">
      <alignment horizontal="center" vertical="top"/>
    </xf>
    <xf numFmtId="0" fontId="32" fillId="0" borderId="0" xfId="0" quotePrefix="1" applyFont="1" applyAlignment="1">
      <alignment horizontal="justify" vertical="top" wrapText="1"/>
    </xf>
    <xf numFmtId="2" fontId="32" fillId="0" borderId="0" xfId="0" applyNumberFormat="1" applyFont="1" applyAlignment="1">
      <alignment horizontal="center" vertical="top" wrapText="1"/>
    </xf>
    <xf numFmtId="4" fontId="32" fillId="0" borderId="0" xfId="0" applyNumberFormat="1" applyFont="1" applyAlignment="1">
      <alignment horizontal="center" vertical="top" wrapText="1"/>
    </xf>
    <xf numFmtId="4" fontId="32" fillId="0" borderId="4" xfId="0" applyNumberFormat="1" applyFont="1" applyBorder="1" applyAlignment="1">
      <alignment horizontal="center" vertical="top"/>
    </xf>
    <xf numFmtId="4" fontId="33" fillId="0" borderId="4" xfId="0" applyNumberFormat="1" applyFont="1" applyBorder="1" applyAlignment="1">
      <alignment horizontal="center" vertical="top" wrapText="1"/>
    </xf>
    <xf numFmtId="0" fontId="13" fillId="4" borderId="4" xfId="0" applyFont="1" applyFill="1" applyBorder="1" applyAlignment="1">
      <alignment vertical="top"/>
    </xf>
    <xf numFmtId="0" fontId="13" fillId="0" borderId="4" xfId="0" applyFont="1" applyBorder="1" applyAlignment="1">
      <alignment vertical="top"/>
    </xf>
    <xf numFmtId="0" fontId="13" fillId="3" borderId="4" xfId="0" applyFont="1" applyFill="1" applyBorder="1" applyAlignment="1">
      <alignment vertical="top"/>
    </xf>
    <xf numFmtId="43" fontId="30" fillId="0" borderId="0" xfId="0" applyNumberFormat="1" applyFont="1" applyAlignment="1">
      <alignment vertical="top"/>
    </xf>
    <xf numFmtId="168" fontId="32" fillId="0" borderId="4" xfId="7" applyNumberFormat="1" applyFont="1" applyFill="1" applyBorder="1" applyAlignment="1" applyProtection="1">
      <alignment horizontal="center" vertical="top" wrapText="1"/>
      <protection locked="0"/>
    </xf>
    <xf numFmtId="0" fontId="32" fillId="0" borderId="0" xfId="0" applyFont="1" applyAlignment="1">
      <alignment vertical="top"/>
    </xf>
    <xf numFmtId="4" fontId="32" fillId="0" borderId="0" xfId="0" applyNumberFormat="1" applyFont="1" applyAlignment="1">
      <alignment vertical="top"/>
    </xf>
    <xf numFmtId="0" fontId="0" fillId="0" borderId="0" xfId="0" applyAlignment="1">
      <alignment vertical="center"/>
    </xf>
    <xf numFmtId="49" fontId="3" fillId="0" borderId="0" xfId="0" applyNumberFormat="1" applyFont="1" applyAlignment="1">
      <alignment horizontal="center" vertical="top"/>
    </xf>
    <xf numFmtId="49" fontId="3" fillId="0" borderId="0" xfId="0" applyNumberFormat="1" applyFont="1" applyAlignment="1">
      <alignment vertical="top"/>
    </xf>
    <xf numFmtId="4" fontId="5" fillId="0" borderId="0" xfId="0" applyNumberFormat="1" applyFont="1" applyAlignment="1">
      <alignment horizontal="center" vertical="top"/>
    </xf>
    <xf numFmtId="164" fontId="4" fillId="0" borderId="0" xfId="0" applyNumberFormat="1" applyFont="1" applyAlignment="1">
      <alignment horizontal="right" vertical="top"/>
    </xf>
    <xf numFmtId="0" fontId="0" fillId="0" borderId="0" xfId="0" applyAlignment="1">
      <alignment vertical="top"/>
    </xf>
    <xf numFmtId="0" fontId="24" fillId="0" borderId="0" xfId="0" applyFont="1" applyAlignment="1">
      <alignment vertical="top"/>
    </xf>
    <xf numFmtId="164" fontId="7" fillId="0" borderId="0" xfId="0" applyNumberFormat="1" applyFont="1" applyAlignment="1">
      <alignment horizontal="right" vertical="top"/>
    </xf>
    <xf numFmtId="0" fontId="6" fillId="0" borderId="0" xfId="0" applyFont="1" applyAlignment="1">
      <alignment horizontal="center" vertical="top"/>
    </xf>
    <xf numFmtId="0" fontId="9" fillId="0" borderId="0" xfId="0" applyFont="1" applyAlignment="1">
      <alignment horizontal="center" vertical="top"/>
    </xf>
    <xf numFmtId="4" fontId="6" fillId="0" borderId="0" xfId="0" applyNumberFormat="1" applyFont="1" applyAlignment="1">
      <alignment horizontal="center" vertical="top"/>
    </xf>
    <xf numFmtId="0" fontId="19" fillId="0" borderId="0" xfId="0" applyFont="1" applyAlignment="1">
      <alignment vertical="top"/>
    </xf>
    <xf numFmtId="165" fontId="7" fillId="0" borderId="0" xfId="0" applyNumberFormat="1" applyFont="1" applyAlignment="1">
      <alignment horizontal="left" vertical="top"/>
    </xf>
    <xf numFmtId="4" fontId="6" fillId="0" borderId="1" xfId="0" applyNumberFormat="1" applyFont="1" applyBorder="1" applyAlignment="1">
      <alignment horizontal="center" vertical="top"/>
    </xf>
    <xf numFmtId="0" fontId="10" fillId="0" borderId="0" xfId="0" quotePrefix="1" applyFont="1" applyAlignment="1">
      <alignment horizontal="right" vertical="top"/>
    </xf>
    <xf numFmtId="0" fontId="10" fillId="3" borderId="4" xfId="0" applyFont="1" applyFill="1" applyBorder="1" applyAlignment="1">
      <alignment horizontal="center" vertical="top"/>
    </xf>
    <xf numFmtId="0" fontId="10" fillId="3" borderId="4" xfId="0" applyFont="1" applyFill="1" applyBorder="1" applyAlignment="1">
      <alignment vertical="top"/>
    </xf>
    <xf numFmtId="0" fontId="12"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0" fontId="14" fillId="0" borderId="0" xfId="0" applyFont="1" applyAlignment="1">
      <alignment horizontal="center" vertical="top"/>
    </xf>
    <xf numFmtId="166" fontId="6" fillId="0" borderId="0" xfId="0" applyNumberFormat="1" applyFont="1" applyAlignment="1">
      <alignment horizontal="center" vertical="top"/>
    </xf>
    <xf numFmtId="49" fontId="1" fillId="0" borderId="4" xfId="4" applyNumberFormat="1" applyAlignment="1">
      <alignment horizontal="center" vertical="top"/>
    </xf>
    <xf numFmtId="0" fontId="3" fillId="0" borderId="0" xfId="0" applyFont="1" applyAlignment="1">
      <alignment horizontal="right" vertical="top"/>
    </xf>
    <xf numFmtId="43" fontId="24" fillId="0" borderId="0" xfId="6" applyFont="1" applyAlignment="1">
      <alignment vertical="top"/>
    </xf>
    <xf numFmtId="43" fontId="24" fillId="0" borderId="0" xfId="0" applyNumberFormat="1" applyFont="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vertical="top"/>
    </xf>
    <xf numFmtId="0" fontId="12"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0" fontId="3" fillId="0" borderId="0" xfId="0" applyFont="1" applyAlignment="1">
      <alignment vertical="top"/>
    </xf>
    <xf numFmtId="0" fontId="25" fillId="0" borderId="0" xfId="0" applyFont="1" applyAlignment="1">
      <alignment vertical="top"/>
    </xf>
    <xf numFmtId="0" fontId="10" fillId="0" borderId="4" xfId="0" applyFont="1" applyBorder="1" applyAlignment="1">
      <alignment horizontal="center" vertical="top"/>
    </xf>
    <xf numFmtId="0" fontId="10" fillId="0" borderId="4" xfId="0" applyFont="1" applyBorder="1" applyAlignment="1">
      <alignment vertical="top"/>
    </xf>
    <xf numFmtId="0" fontId="12" fillId="0" borderId="4" xfId="0" applyFont="1" applyBorder="1" applyAlignment="1">
      <alignment vertical="top"/>
    </xf>
    <xf numFmtId="0" fontId="12" fillId="0" borderId="4" xfId="0" applyFont="1" applyBorder="1" applyAlignment="1">
      <alignment horizontal="center" vertical="top"/>
    </xf>
    <xf numFmtId="0" fontId="12" fillId="0" borderId="4" xfId="0" applyFont="1" applyBorder="1" applyAlignment="1">
      <alignment horizontal="right" vertical="top"/>
    </xf>
    <xf numFmtId="0" fontId="31" fillId="0" borderId="4" xfId="0" applyFont="1" applyBorder="1" applyAlignment="1">
      <alignment vertical="top"/>
    </xf>
    <xf numFmtId="0" fontId="31" fillId="0" borderId="0" xfId="0" applyFont="1" applyAlignment="1">
      <alignment vertical="top" wrapText="1"/>
    </xf>
    <xf numFmtId="0" fontId="35" fillId="0" borderId="0" xfId="0" applyFont="1" applyAlignment="1">
      <alignment vertical="top" wrapText="1"/>
    </xf>
    <xf numFmtId="0" fontId="35" fillId="0" borderId="0" xfId="0" applyFont="1" applyAlignment="1">
      <alignment vertical="top" wrapText="1" shrinkToFit="1"/>
    </xf>
    <xf numFmtId="0" fontId="31" fillId="0" borderId="0" xfId="0" applyFont="1" applyAlignment="1">
      <alignment vertical="top"/>
    </xf>
    <xf numFmtId="0" fontId="35" fillId="0" borderId="0" xfId="0" applyFont="1" applyAlignment="1">
      <alignment vertical="top"/>
    </xf>
    <xf numFmtId="167" fontId="32" fillId="0" borderId="4" xfId="2" applyFont="1" applyAlignment="1">
      <alignment horizontal="justify" vertical="top"/>
    </xf>
    <xf numFmtId="0" fontId="31" fillId="0" borderId="4" xfId="0" applyFont="1" applyBorder="1" applyAlignment="1">
      <alignment horizontal="center" vertical="top" wrapText="1"/>
    </xf>
    <xf numFmtId="0" fontId="9" fillId="0" borderId="0" xfId="0" applyFont="1" applyAlignment="1">
      <alignment vertical="top" wrapText="1"/>
    </xf>
    <xf numFmtId="0" fontId="3" fillId="0" borderId="0" xfId="0" applyFont="1" applyAlignment="1">
      <alignment horizontal="center" vertical="top" wrapText="1"/>
    </xf>
    <xf numFmtId="0" fontId="6" fillId="0" borderId="0" xfId="0" applyFont="1" applyAlignment="1">
      <alignment horizontal="right" vertical="top"/>
    </xf>
    <xf numFmtId="0" fontId="16" fillId="0" borderId="0" xfId="0" applyFont="1" applyAlignment="1">
      <alignment vertical="top"/>
    </xf>
    <xf numFmtId="164" fontId="16" fillId="0" borderId="0" xfId="0" applyNumberFormat="1" applyFont="1" applyAlignment="1">
      <alignment vertical="top"/>
    </xf>
    <xf numFmtId="0" fontId="24" fillId="0" borderId="0" xfId="0" applyFont="1" applyAlignment="1">
      <alignment vertical="center"/>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top"/>
    </xf>
    <xf numFmtId="0" fontId="0" fillId="0" borderId="0" xfId="0"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0" fontId="19" fillId="0" borderId="0" xfId="0" applyFont="1" applyAlignment="1">
      <alignment vertical="top"/>
    </xf>
  </cellXfs>
  <cellStyles count="9">
    <cellStyle name="Millares" xfId="6" builtinId="3"/>
    <cellStyle name="Moneda" xfId="5" builtinId="4"/>
    <cellStyle name="Moneda 2" xfId="3"/>
    <cellStyle name="Moneda 4" xfId="7"/>
    <cellStyle name="Normal" xfId="0" builtinId="0"/>
    <cellStyle name="Normal 2" xfId="2"/>
    <cellStyle name="Normal 2 2" xfId="8"/>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649</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0000000-0008-0000-0100-000002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649</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100-000003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649</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00000000-0008-0000-0100-000004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649</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100-000005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649</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100-000006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a16="http://schemas.microsoft.com/office/drawing/2014/main" xmlns="" id="{00000000-0008-0000-01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a16="http://schemas.microsoft.com/office/drawing/2014/main" xmlns="" id="{00000000-0008-0000-01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9" name="Shape 3" descr="Vialeta C-80 Una Caras Reflejantes.">
          <a:extLst>
            <a:ext uri="{FF2B5EF4-FFF2-40B4-BE49-F238E27FC236}">
              <a16:creationId xmlns:a16="http://schemas.microsoft.com/office/drawing/2014/main" xmlns="" id="{00000000-0008-0000-0100-000009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00000000-0008-0000-0100-00000A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00000000-0008-0000-0100-00000B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100-00000C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100-00000D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100-00000E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100-00000F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100-000010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646</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100-000011000000}"/>
            </a:ext>
          </a:extLst>
        </xdr:cNvPr>
        <xdr:cNvSpPr/>
      </xdr:nvSpPr>
      <xdr:spPr>
        <a:xfrm>
          <a:off x="57759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646</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100-000012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646</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100-000013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646</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100-000014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646</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100-000015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646</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100-000016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16"/>
  <sheetViews>
    <sheetView tabSelected="1" view="pageBreakPreview" topLeftCell="A7" zoomScaleNormal="100" zoomScaleSheetLayoutView="100" workbookViewId="0">
      <selection activeCell="H16" sqref="H16"/>
    </sheetView>
  </sheetViews>
  <sheetFormatPr baseColWidth="10" defaultColWidth="12.625" defaultRowHeight="14.25"/>
  <cols>
    <col min="1" max="1" width="7.75" style="77" customWidth="1"/>
    <col min="2" max="2" width="14.125" style="77" customWidth="1"/>
    <col min="3" max="3" width="37.625" style="77" customWidth="1"/>
    <col min="4" max="4" width="6.75" style="77" customWidth="1"/>
    <col min="5" max="5" width="9.75" style="77" bestFit="1" customWidth="1"/>
    <col min="6" max="6" width="13" style="77" bestFit="1" customWidth="1"/>
    <col min="7" max="7" width="21.375" style="77" customWidth="1"/>
    <col min="8" max="8" width="15.625" style="77" bestFit="1" customWidth="1"/>
    <col min="9" max="9" width="9.375" style="77" customWidth="1"/>
    <col min="10" max="12" width="10.125" style="78" bestFit="1" customWidth="1"/>
    <col min="13" max="14" width="9.375" style="78" customWidth="1"/>
    <col min="15" max="27" width="9.375" style="77" customWidth="1"/>
    <col min="28" max="16384" width="12.625" style="77"/>
  </cols>
  <sheetData>
    <row r="1" spans="1:14" ht="15">
      <c r="A1" s="73"/>
      <c r="B1" s="74"/>
      <c r="C1" s="73"/>
      <c r="D1" s="2"/>
      <c r="E1" s="75"/>
      <c r="F1" s="76"/>
      <c r="G1" s="1"/>
      <c r="H1" s="38"/>
    </row>
    <row r="2" spans="1:14">
      <c r="A2" s="6"/>
      <c r="B2" s="2"/>
      <c r="C2" s="2"/>
      <c r="D2" s="2"/>
      <c r="E2" s="75"/>
      <c r="F2" s="79"/>
      <c r="G2" s="3"/>
      <c r="H2" s="4"/>
    </row>
    <row r="3" spans="1:14" ht="18.75">
      <c r="A3" s="6"/>
      <c r="B3" s="2"/>
      <c r="C3" s="125" t="s">
        <v>0</v>
      </c>
      <c r="D3" s="126"/>
      <c r="E3" s="126"/>
      <c r="F3" s="126"/>
      <c r="G3" s="126"/>
      <c r="H3" s="5"/>
    </row>
    <row r="4" spans="1:14" ht="18.75">
      <c r="A4" s="6"/>
      <c r="B4" s="6"/>
      <c r="C4" s="125" t="s">
        <v>1</v>
      </c>
      <c r="D4" s="126"/>
      <c r="E4" s="126"/>
      <c r="F4" s="126"/>
      <c r="G4" s="126"/>
      <c r="H4" s="5"/>
    </row>
    <row r="5" spans="1:14" ht="15">
      <c r="A5" s="80"/>
      <c r="B5" s="7"/>
      <c r="C5" s="8"/>
      <c r="D5" s="81"/>
      <c r="E5" s="82"/>
      <c r="F5" s="79"/>
      <c r="G5" s="9"/>
      <c r="H5" s="10"/>
    </row>
    <row r="6" spans="1:14" ht="15">
      <c r="A6" s="80"/>
      <c r="B6" s="7"/>
      <c r="C6" s="8"/>
      <c r="D6" s="81"/>
      <c r="E6" s="82"/>
      <c r="F6" s="79"/>
      <c r="G6" s="9"/>
      <c r="H6" s="10"/>
    </row>
    <row r="7" spans="1:14" ht="15">
      <c r="A7" s="80"/>
      <c r="B7" s="7"/>
      <c r="C7" s="8"/>
      <c r="D7" s="81"/>
      <c r="E7" s="82"/>
      <c r="F7" s="79"/>
      <c r="G7" s="9"/>
      <c r="H7" s="11" t="s">
        <v>2</v>
      </c>
    </row>
    <row r="8" spans="1:14" ht="24" customHeight="1">
      <c r="A8" s="80"/>
      <c r="B8" s="127" t="s">
        <v>258</v>
      </c>
      <c r="C8" s="127"/>
      <c r="D8" s="127"/>
      <c r="E8" s="127"/>
      <c r="F8" s="127"/>
      <c r="G8" s="127"/>
      <c r="H8" s="13"/>
    </row>
    <row r="9" spans="1:14">
      <c r="A9" s="80"/>
      <c r="B9" s="1" t="s">
        <v>259</v>
      </c>
      <c r="C9" s="83"/>
      <c r="D9" s="83"/>
      <c r="E9" s="83"/>
      <c r="F9" s="83"/>
      <c r="G9" s="12"/>
      <c r="H9" s="34" t="s">
        <v>40</v>
      </c>
    </row>
    <row r="10" spans="1:14">
      <c r="A10" s="80"/>
      <c r="B10" s="128" t="s">
        <v>88</v>
      </c>
      <c r="C10" s="129"/>
      <c r="D10" s="129"/>
      <c r="E10" s="129"/>
      <c r="F10" s="129"/>
      <c r="G10" s="24"/>
      <c r="H10" s="35"/>
    </row>
    <row r="11" spans="1:14">
      <c r="A11" s="80"/>
      <c r="B11" s="128" t="s">
        <v>43</v>
      </c>
      <c r="C11" s="129"/>
      <c r="D11" s="129"/>
      <c r="E11" s="129"/>
      <c r="F11" s="84"/>
      <c r="G11" s="12"/>
      <c r="H11" s="13"/>
    </row>
    <row r="12" spans="1:14" ht="15.75" thickBot="1">
      <c r="A12" s="80"/>
      <c r="B12" s="14"/>
      <c r="C12" s="15"/>
      <c r="D12" s="14"/>
      <c r="E12" s="85"/>
      <c r="F12" s="86" t="s">
        <v>3</v>
      </c>
      <c r="G12" s="16" t="s">
        <v>262</v>
      </c>
      <c r="H12" s="17" t="s">
        <v>261</v>
      </c>
    </row>
    <row r="13" spans="1:14" s="72" customFormat="1" ht="26.25" thickBot="1">
      <c r="A13" s="18" t="s">
        <v>4</v>
      </c>
      <c r="B13" s="19" t="s">
        <v>5</v>
      </c>
      <c r="C13" s="19" t="s">
        <v>6</v>
      </c>
      <c r="D13" s="19" t="s">
        <v>7</v>
      </c>
      <c r="E13" s="20" t="s">
        <v>8</v>
      </c>
      <c r="F13" s="21" t="s">
        <v>9</v>
      </c>
      <c r="G13" s="20" t="s">
        <v>10</v>
      </c>
      <c r="H13" s="22" t="s">
        <v>11</v>
      </c>
      <c r="J13" s="123"/>
      <c r="K13" s="123"/>
      <c r="L13" s="123"/>
      <c r="M13" s="123"/>
      <c r="N13" s="123"/>
    </row>
    <row r="14" spans="1:14" ht="15">
      <c r="A14" s="87" t="s">
        <v>12</v>
      </c>
      <c r="B14" s="88" t="s">
        <v>42</v>
      </c>
      <c r="C14" s="89"/>
      <c r="D14" s="90"/>
      <c r="E14" s="90"/>
      <c r="F14" s="91"/>
      <c r="G14" s="89"/>
      <c r="H14" s="67"/>
    </row>
    <row r="15" spans="1:14">
      <c r="A15" s="6"/>
      <c r="B15" s="92"/>
      <c r="C15" s="25"/>
      <c r="D15" s="80"/>
      <c r="E15" s="93"/>
      <c r="F15" s="39"/>
      <c r="H15" s="41"/>
    </row>
    <row r="16" spans="1:14" ht="120">
      <c r="A16" s="6">
        <v>10</v>
      </c>
      <c r="B16" s="92"/>
      <c r="C16" s="42" t="s">
        <v>90</v>
      </c>
      <c r="D16" s="80" t="s">
        <v>33</v>
      </c>
      <c r="E16" s="93">
        <f>5000*60</f>
        <v>300000</v>
      </c>
      <c r="F16" s="39"/>
      <c r="H16" s="41">
        <f>E16*F16</f>
        <v>0</v>
      </c>
    </row>
    <row r="17" spans="1:14">
      <c r="A17" s="6"/>
      <c r="B17" s="92"/>
      <c r="C17" s="42"/>
      <c r="D17" s="80"/>
      <c r="E17" s="93"/>
      <c r="F17" s="39"/>
      <c r="H17" s="41"/>
    </row>
    <row r="18" spans="1:14" ht="132">
      <c r="A18" s="6">
        <f>A16+10</f>
        <v>20</v>
      </c>
      <c r="B18" s="94"/>
      <c r="C18" s="42" t="s">
        <v>24</v>
      </c>
      <c r="D18" s="80" t="s">
        <v>260</v>
      </c>
      <c r="E18" s="93">
        <f>5000*60/10000</f>
        <v>30</v>
      </c>
      <c r="F18" s="39"/>
      <c r="H18" s="41">
        <f>E18*F18</f>
        <v>0</v>
      </c>
    </row>
    <row r="19" spans="1:14" ht="15">
      <c r="A19" s="6"/>
      <c r="B19" s="94"/>
      <c r="C19" s="42"/>
      <c r="D19" s="80"/>
      <c r="E19" s="93"/>
      <c r="F19" s="39"/>
      <c r="H19" s="41"/>
      <c r="J19" s="77"/>
      <c r="K19" s="77"/>
      <c r="L19" s="77"/>
      <c r="M19" s="77"/>
      <c r="N19" s="77"/>
    </row>
    <row r="20" spans="1:14" ht="84">
      <c r="A20" s="6">
        <f>A18+10</f>
        <v>30</v>
      </c>
      <c r="B20" s="94"/>
      <c r="C20" s="42" t="s">
        <v>81</v>
      </c>
      <c r="D20" s="80" t="s">
        <v>17</v>
      </c>
      <c r="E20" s="93">
        <v>21905</v>
      </c>
      <c r="F20" s="39"/>
      <c r="H20" s="41">
        <f>E20*F20</f>
        <v>0</v>
      </c>
      <c r="J20" s="77"/>
      <c r="K20" s="77"/>
      <c r="L20" s="77"/>
      <c r="M20" s="77"/>
      <c r="N20" s="77"/>
    </row>
    <row r="21" spans="1:14" ht="15">
      <c r="A21" s="6"/>
      <c r="B21" s="94"/>
      <c r="C21" s="42"/>
      <c r="D21" s="80"/>
      <c r="E21" s="93"/>
      <c r="F21" s="39"/>
      <c r="H21" s="41"/>
      <c r="J21" s="77"/>
      <c r="K21" s="77"/>
      <c r="L21" s="77"/>
      <c r="M21" s="77"/>
      <c r="N21" s="77"/>
    </row>
    <row r="22" spans="1:14" ht="108">
      <c r="A22" s="6">
        <f>A20+10</f>
        <v>40</v>
      </c>
      <c r="B22" s="94"/>
      <c r="C22" s="42" t="s">
        <v>85</v>
      </c>
      <c r="D22" s="80" t="s">
        <v>13</v>
      </c>
      <c r="E22" s="93">
        <v>20</v>
      </c>
      <c r="F22" s="39"/>
      <c r="H22" s="41">
        <f>E22*F22</f>
        <v>0</v>
      </c>
      <c r="J22" s="77"/>
      <c r="K22" s="77"/>
      <c r="L22" s="77"/>
      <c r="M22" s="77"/>
      <c r="N22" s="77"/>
    </row>
    <row r="23" spans="1:14" ht="15">
      <c r="A23" s="6"/>
      <c r="B23" s="94"/>
      <c r="C23" s="42"/>
      <c r="D23" s="80"/>
      <c r="E23" s="93"/>
      <c r="F23" s="39"/>
      <c r="H23" s="41"/>
      <c r="J23" s="77"/>
      <c r="K23" s="77"/>
      <c r="L23" s="77"/>
      <c r="M23" s="77"/>
      <c r="N23" s="77"/>
    </row>
    <row r="24" spans="1:14" ht="96">
      <c r="A24" s="6">
        <f>A22+10</f>
        <v>50</v>
      </c>
      <c r="B24" s="94"/>
      <c r="C24" s="42" t="s">
        <v>87</v>
      </c>
      <c r="D24" s="80" t="s">
        <v>28</v>
      </c>
      <c r="E24" s="93">
        <v>5000</v>
      </c>
      <c r="F24" s="39"/>
      <c r="H24" s="41">
        <f>E24*F24</f>
        <v>0</v>
      </c>
      <c r="J24" s="77"/>
      <c r="K24" s="77"/>
      <c r="L24" s="77"/>
      <c r="M24" s="77"/>
      <c r="N24" s="77"/>
    </row>
    <row r="25" spans="1:14" ht="15">
      <c r="A25" s="6" t="s">
        <v>32</v>
      </c>
      <c r="B25" s="94"/>
      <c r="C25" s="25"/>
      <c r="D25" s="80"/>
      <c r="E25" s="93"/>
      <c r="F25" s="39"/>
      <c r="H25" s="41"/>
    </row>
    <row r="26" spans="1:14" ht="15">
      <c r="A26" s="87" t="s">
        <v>14</v>
      </c>
      <c r="B26" s="88" t="s">
        <v>41</v>
      </c>
      <c r="C26" s="89"/>
      <c r="D26" s="90"/>
      <c r="E26" s="90"/>
      <c r="F26" s="91"/>
      <c r="G26" s="89"/>
      <c r="H26" s="67"/>
    </row>
    <row r="27" spans="1:14" ht="15">
      <c r="A27" s="6"/>
      <c r="B27" s="94"/>
      <c r="C27" s="23"/>
      <c r="D27" s="7"/>
      <c r="E27" s="7"/>
      <c r="F27" s="95"/>
      <c r="H27" s="41"/>
    </row>
    <row r="28" spans="1:14" ht="168">
      <c r="A28" s="6">
        <f>A24+10</f>
        <v>60</v>
      </c>
      <c r="B28" s="92"/>
      <c r="C28" s="42" t="s">
        <v>91</v>
      </c>
      <c r="D28" s="80" t="s">
        <v>17</v>
      </c>
      <c r="E28" s="93">
        <v>21905</v>
      </c>
      <c r="F28" s="39"/>
      <c r="H28" s="41">
        <f>E28*F28</f>
        <v>0</v>
      </c>
    </row>
    <row r="29" spans="1:14">
      <c r="A29" s="6"/>
      <c r="B29" s="92"/>
      <c r="C29" s="42"/>
      <c r="D29" s="80"/>
      <c r="E29" s="93"/>
      <c r="F29" s="39"/>
      <c r="H29" s="41"/>
    </row>
    <row r="30" spans="1:14" ht="72">
      <c r="A30" s="6">
        <f>A28+10</f>
        <v>70</v>
      </c>
      <c r="B30" s="92"/>
      <c r="C30" s="42" t="s">
        <v>54</v>
      </c>
      <c r="D30" s="80" t="s">
        <v>17</v>
      </c>
      <c r="E30" s="93">
        <f>51017*0.76</f>
        <v>38772.92</v>
      </c>
      <c r="F30" s="39"/>
      <c r="H30" s="41">
        <f>E30*F30</f>
        <v>0</v>
      </c>
    </row>
    <row r="31" spans="1:14">
      <c r="A31" s="6"/>
      <c r="B31" s="92"/>
      <c r="C31" s="43"/>
      <c r="D31" s="30"/>
      <c r="E31" s="31"/>
      <c r="F31" s="32"/>
      <c r="H31" s="41"/>
    </row>
    <row r="32" spans="1:14" ht="72">
      <c r="A32" s="6">
        <f>A30+10</f>
        <v>80</v>
      </c>
      <c r="B32" s="92"/>
      <c r="C32" s="42" t="s">
        <v>55</v>
      </c>
      <c r="D32" s="80" t="s">
        <v>17</v>
      </c>
      <c r="E32" s="93">
        <f>51017*0.3</f>
        <v>15305.099999999999</v>
      </c>
      <c r="F32" s="39"/>
      <c r="H32" s="41">
        <f>E32*F32</f>
        <v>0</v>
      </c>
    </row>
    <row r="33" spans="1:12">
      <c r="A33" s="6"/>
      <c r="B33" s="92"/>
      <c r="C33" s="42"/>
      <c r="D33" s="80"/>
      <c r="E33" s="93"/>
      <c r="F33" s="39"/>
      <c r="H33" s="41"/>
    </row>
    <row r="34" spans="1:12" ht="96">
      <c r="A34" s="6">
        <f>A32+10</f>
        <v>90</v>
      </c>
      <c r="B34" s="92"/>
      <c r="C34" s="42" t="s">
        <v>56</v>
      </c>
      <c r="D34" s="80" t="s">
        <v>17</v>
      </c>
      <c r="E34" s="93">
        <f>51017*0.5</f>
        <v>25508.5</v>
      </c>
      <c r="F34" s="39"/>
      <c r="H34" s="41">
        <f>E34*F34</f>
        <v>0</v>
      </c>
      <c r="J34" s="96"/>
      <c r="K34" s="96"/>
      <c r="L34" s="97"/>
    </row>
    <row r="35" spans="1:12">
      <c r="A35" s="6"/>
      <c r="B35" s="92"/>
      <c r="C35" s="43"/>
      <c r="D35" s="30"/>
      <c r="E35" s="31"/>
      <c r="F35" s="32"/>
      <c r="H35" s="41"/>
      <c r="J35" s="96"/>
      <c r="K35" s="96"/>
    </row>
    <row r="36" spans="1:12" ht="180">
      <c r="A36" s="6">
        <f>A34+10</f>
        <v>100</v>
      </c>
      <c r="B36" s="92"/>
      <c r="C36" s="42" t="s">
        <v>57</v>
      </c>
      <c r="D36" s="80" t="s">
        <v>17</v>
      </c>
      <c r="E36" s="93">
        <v>128272</v>
      </c>
      <c r="F36" s="39"/>
      <c r="G36" s="25"/>
      <c r="H36" s="41">
        <f>E36*F36</f>
        <v>0</v>
      </c>
      <c r="J36" s="96"/>
      <c r="K36" s="96"/>
    </row>
    <row r="37" spans="1:12">
      <c r="A37" s="6"/>
      <c r="B37" s="92"/>
      <c r="C37" s="42"/>
      <c r="D37" s="80"/>
      <c r="E37" s="93"/>
      <c r="F37" s="39"/>
      <c r="H37" s="41"/>
      <c r="J37" s="96"/>
      <c r="K37" s="96"/>
    </row>
    <row r="38" spans="1:12" ht="216">
      <c r="A38" s="6">
        <f>A36+10</f>
        <v>110</v>
      </c>
      <c r="B38" s="92"/>
      <c r="C38" s="42" t="s">
        <v>92</v>
      </c>
      <c r="D38" s="80" t="s">
        <v>17</v>
      </c>
      <c r="E38" s="93">
        <v>59166</v>
      </c>
      <c r="F38" s="39"/>
      <c r="H38" s="41">
        <f>E38*F38</f>
        <v>0</v>
      </c>
      <c r="J38" s="96"/>
      <c r="K38" s="96"/>
      <c r="L38" s="97"/>
    </row>
    <row r="39" spans="1:12">
      <c r="A39" s="6"/>
      <c r="B39" s="92"/>
      <c r="C39" s="42"/>
      <c r="D39" s="80"/>
      <c r="E39" s="93"/>
      <c r="H39" s="41"/>
    </row>
    <row r="40" spans="1:12" ht="216">
      <c r="A40" s="6">
        <f>A38+10</f>
        <v>120</v>
      </c>
      <c r="B40" s="92"/>
      <c r="C40" s="42" t="s">
        <v>26</v>
      </c>
      <c r="D40" s="80" t="s">
        <v>17</v>
      </c>
      <c r="E40" s="93">
        <v>30986</v>
      </c>
      <c r="F40" s="39"/>
      <c r="H40" s="41">
        <f>E40*F40</f>
        <v>0</v>
      </c>
    </row>
    <row r="41" spans="1:12">
      <c r="A41" s="6"/>
      <c r="B41" s="92"/>
      <c r="C41" s="25"/>
      <c r="D41" s="80"/>
      <c r="E41" s="93"/>
      <c r="F41" s="39"/>
      <c r="H41" s="41"/>
    </row>
    <row r="42" spans="1:12" ht="15">
      <c r="A42" s="87" t="s">
        <v>14</v>
      </c>
      <c r="B42" s="88" t="s">
        <v>37</v>
      </c>
      <c r="C42" s="89"/>
      <c r="D42" s="90"/>
      <c r="E42" s="90"/>
      <c r="F42" s="91"/>
      <c r="G42" s="89"/>
      <c r="H42" s="67"/>
    </row>
    <row r="43" spans="1:12" ht="15">
      <c r="A43" s="6"/>
      <c r="B43" s="94"/>
      <c r="C43" s="23"/>
      <c r="D43" s="7"/>
      <c r="E43" s="7"/>
      <c r="F43" s="95"/>
      <c r="H43" s="41"/>
    </row>
    <row r="44" spans="1:12" ht="409.5">
      <c r="A44" s="6">
        <f>A40+10</f>
        <v>130</v>
      </c>
      <c r="B44" s="25"/>
      <c r="C44" s="42" t="s">
        <v>93</v>
      </c>
      <c r="D44" s="80" t="s">
        <v>17</v>
      </c>
      <c r="E44" s="93">
        <v>13102</v>
      </c>
      <c r="F44" s="95"/>
      <c r="H44" s="41"/>
    </row>
    <row r="45" spans="1:12" ht="15">
      <c r="A45" s="6"/>
      <c r="B45" s="37"/>
      <c r="C45" s="42"/>
      <c r="D45" s="7"/>
      <c r="E45" s="7"/>
      <c r="F45" s="95"/>
      <c r="H45" s="41"/>
    </row>
    <row r="46" spans="1:12" ht="72">
      <c r="A46" s="6">
        <f>A44+10</f>
        <v>140</v>
      </c>
      <c r="B46" s="25"/>
      <c r="C46" s="42" t="s">
        <v>89</v>
      </c>
      <c r="D46" s="80" t="s">
        <v>33</v>
      </c>
      <c r="E46" s="93">
        <f>E44/0.2</f>
        <v>65510</v>
      </c>
      <c r="F46" s="39"/>
      <c r="G46" s="25"/>
      <c r="H46" s="41">
        <f>E46*F46</f>
        <v>0</v>
      </c>
    </row>
    <row r="47" spans="1:12">
      <c r="A47" s="6"/>
      <c r="B47" s="92"/>
      <c r="C47" s="42"/>
      <c r="D47" s="80"/>
      <c r="E47" s="93"/>
      <c r="F47" s="39"/>
      <c r="H47" s="41"/>
    </row>
    <row r="48" spans="1:12" ht="360">
      <c r="A48" s="6">
        <f>A46+10</f>
        <v>150</v>
      </c>
      <c r="B48" s="92"/>
      <c r="C48" s="42" t="s">
        <v>94</v>
      </c>
      <c r="D48" s="80" t="s">
        <v>17</v>
      </c>
      <c r="E48" s="93">
        <v>14458</v>
      </c>
      <c r="F48" s="39"/>
      <c r="H48" s="41">
        <f>E48*F48</f>
        <v>0</v>
      </c>
    </row>
    <row r="49" spans="1:27">
      <c r="A49" s="6"/>
      <c r="B49" s="92"/>
      <c r="C49" s="42"/>
      <c r="D49" s="80"/>
      <c r="E49" s="93"/>
      <c r="H49" s="41"/>
    </row>
    <row r="50" spans="1:27" ht="84">
      <c r="A50" s="6">
        <f>A48+10</f>
        <v>160</v>
      </c>
      <c r="B50" s="92"/>
      <c r="C50" s="42" t="s">
        <v>95</v>
      </c>
      <c r="D50" s="80" t="s">
        <v>17</v>
      </c>
      <c r="E50" s="93">
        <v>451.8</v>
      </c>
      <c r="F50" s="39"/>
      <c r="H50" s="41">
        <f>E50*F50</f>
        <v>0</v>
      </c>
    </row>
    <row r="51" spans="1:27">
      <c r="A51" s="6"/>
      <c r="B51" s="92"/>
      <c r="C51" s="25"/>
      <c r="D51" s="80"/>
      <c r="E51" s="93"/>
      <c r="F51" s="39"/>
      <c r="H51" s="41"/>
    </row>
    <row r="52" spans="1:27" ht="15">
      <c r="A52" s="87" t="s">
        <v>29</v>
      </c>
      <c r="B52" s="88" t="s">
        <v>15</v>
      </c>
      <c r="C52" s="89"/>
      <c r="D52" s="90"/>
      <c r="E52" s="90"/>
      <c r="F52" s="91"/>
      <c r="G52" s="89"/>
      <c r="H52" s="67"/>
    </row>
    <row r="53" spans="1:27" ht="15">
      <c r="A53" s="98" t="s">
        <v>30</v>
      </c>
      <c r="B53" s="99" t="s">
        <v>16</v>
      </c>
      <c r="C53" s="100"/>
      <c r="D53" s="101"/>
      <c r="E53" s="101"/>
      <c r="F53" s="102"/>
      <c r="G53" s="100"/>
      <c r="H53" s="65"/>
      <c r="I53" s="103"/>
      <c r="J53" s="104"/>
      <c r="K53" s="104"/>
      <c r="M53" s="104"/>
      <c r="N53" s="104"/>
      <c r="O53" s="103"/>
      <c r="P53" s="103"/>
      <c r="Q53" s="103"/>
      <c r="R53" s="103"/>
      <c r="S53" s="103"/>
      <c r="T53" s="103"/>
      <c r="U53" s="103"/>
      <c r="V53" s="103"/>
      <c r="W53" s="103"/>
      <c r="X53" s="103"/>
      <c r="Y53" s="103"/>
      <c r="Z53" s="103"/>
      <c r="AA53" s="103"/>
    </row>
    <row r="54" spans="1:27">
      <c r="A54" s="6"/>
      <c r="B54" s="92"/>
      <c r="C54" s="23"/>
      <c r="D54" s="80"/>
      <c r="E54" s="93"/>
      <c r="F54" s="39"/>
      <c r="H54" s="41"/>
    </row>
    <row r="55" spans="1:27" ht="204">
      <c r="A55" s="6">
        <f>A50+10</f>
        <v>170</v>
      </c>
      <c r="B55" s="92"/>
      <c r="C55" s="42" t="s">
        <v>71</v>
      </c>
      <c r="D55" s="44" t="s">
        <v>28</v>
      </c>
      <c r="E55" s="45">
        <v>5000</v>
      </c>
      <c r="F55" s="39"/>
      <c r="H55" s="41">
        <f>E55*F55</f>
        <v>0</v>
      </c>
    </row>
    <row r="56" spans="1:27">
      <c r="A56" s="6"/>
      <c r="B56" s="92"/>
      <c r="C56" s="42"/>
      <c r="D56" s="44"/>
      <c r="E56" s="45"/>
      <c r="F56" s="39"/>
      <c r="H56" s="41"/>
    </row>
    <row r="57" spans="1:27" ht="192">
      <c r="A57" s="6">
        <f>A55+10</f>
        <v>180</v>
      </c>
      <c r="B57" s="92"/>
      <c r="C57" s="42" t="s">
        <v>61</v>
      </c>
      <c r="D57" s="44" t="s">
        <v>28</v>
      </c>
      <c r="E57" s="45">
        <v>10000</v>
      </c>
      <c r="F57" s="39"/>
      <c r="H57" s="41">
        <f>E57*F57</f>
        <v>0</v>
      </c>
    </row>
    <row r="58" spans="1:27">
      <c r="A58" s="6"/>
      <c r="B58" s="92"/>
      <c r="C58" s="42"/>
      <c r="D58" s="44"/>
      <c r="E58" s="45"/>
      <c r="F58" s="39"/>
      <c r="H58" s="41"/>
    </row>
    <row r="59" spans="1:27" ht="84">
      <c r="A59" s="6">
        <f>A57+10</f>
        <v>190</v>
      </c>
      <c r="B59" s="92"/>
      <c r="C59" s="42" t="s">
        <v>72</v>
      </c>
      <c r="D59" s="44" t="s">
        <v>13</v>
      </c>
      <c r="E59" s="45">
        <v>170</v>
      </c>
      <c r="F59" s="39"/>
      <c r="H59" s="41">
        <f>E59*F59</f>
        <v>0</v>
      </c>
    </row>
    <row r="60" spans="1:27">
      <c r="A60" s="6"/>
      <c r="B60" s="92"/>
      <c r="C60" s="42"/>
      <c r="D60" s="44"/>
      <c r="E60" s="45"/>
      <c r="F60" s="39"/>
      <c r="H60" s="41"/>
    </row>
    <row r="61" spans="1:27" ht="84">
      <c r="A61" s="6">
        <f>A59+10</f>
        <v>200</v>
      </c>
      <c r="B61" s="92"/>
      <c r="C61" s="42" t="s">
        <v>73</v>
      </c>
      <c r="D61" s="44" t="s">
        <v>13</v>
      </c>
      <c r="E61" s="45">
        <v>315</v>
      </c>
      <c r="F61" s="39"/>
      <c r="H61" s="41">
        <f>E61*F61</f>
        <v>0</v>
      </c>
    </row>
    <row r="62" spans="1:27">
      <c r="A62" s="6"/>
      <c r="B62" s="92"/>
      <c r="C62" s="42"/>
      <c r="D62" s="44"/>
      <c r="E62" s="45"/>
      <c r="F62" s="39"/>
      <c r="H62" s="41"/>
    </row>
    <row r="63" spans="1:27" ht="48">
      <c r="A63" s="6">
        <f>A61+10</f>
        <v>210</v>
      </c>
      <c r="B63" s="92"/>
      <c r="C63" s="42" t="s">
        <v>63</v>
      </c>
      <c r="D63" s="44" t="s">
        <v>13</v>
      </c>
      <c r="E63" s="45">
        <v>20</v>
      </c>
      <c r="F63" s="39"/>
      <c r="H63" s="41">
        <f>E63*F63</f>
        <v>0</v>
      </c>
    </row>
    <row r="64" spans="1:27">
      <c r="A64" s="6"/>
      <c r="B64" s="92"/>
      <c r="C64" s="42"/>
      <c r="D64" s="44"/>
      <c r="E64" s="45"/>
      <c r="F64" s="39"/>
      <c r="H64" s="41"/>
    </row>
    <row r="65" spans="1:27" ht="96">
      <c r="A65" s="6">
        <f>A63+10</f>
        <v>220</v>
      </c>
      <c r="B65" s="92"/>
      <c r="C65" s="42" t="s">
        <v>62</v>
      </c>
      <c r="D65" s="44" t="s">
        <v>28</v>
      </c>
      <c r="E65" s="45">
        <v>15000</v>
      </c>
      <c r="F65" s="39"/>
      <c r="H65" s="41"/>
    </row>
    <row r="66" spans="1:27">
      <c r="A66" s="6"/>
      <c r="B66" s="92"/>
      <c r="C66" s="25"/>
      <c r="D66" s="80"/>
      <c r="E66" s="93"/>
      <c r="F66" s="39"/>
      <c r="H66" s="41"/>
    </row>
    <row r="67" spans="1:27" ht="15">
      <c r="A67" s="98" t="s">
        <v>31</v>
      </c>
      <c r="B67" s="99" t="s">
        <v>25</v>
      </c>
      <c r="C67" s="100"/>
      <c r="D67" s="101"/>
      <c r="E67" s="101"/>
      <c r="F67" s="102"/>
      <c r="G67" s="100"/>
      <c r="H67" s="65"/>
      <c r="I67" s="103"/>
      <c r="J67" s="104"/>
      <c r="K67" s="104"/>
      <c r="M67" s="104"/>
      <c r="N67" s="104"/>
      <c r="O67" s="103"/>
      <c r="P67" s="103"/>
      <c r="Q67" s="103"/>
      <c r="R67" s="103"/>
      <c r="S67" s="103"/>
      <c r="T67" s="103"/>
      <c r="U67" s="103"/>
      <c r="V67" s="103"/>
      <c r="W67" s="103"/>
      <c r="X67" s="103"/>
      <c r="Y67" s="103"/>
      <c r="Z67" s="103"/>
      <c r="AA67" s="103"/>
    </row>
    <row r="68" spans="1:27" ht="15">
      <c r="A68" s="105"/>
      <c r="B68" s="106"/>
      <c r="C68" s="107"/>
      <c r="D68" s="108"/>
      <c r="E68" s="108"/>
      <c r="F68" s="109"/>
      <c r="G68" s="107"/>
      <c r="H68" s="66"/>
      <c r="I68" s="103"/>
      <c r="J68" s="104"/>
      <c r="K68" s="104"/>
      <c r="M68" s="104"/>
      <c r="N68" s="104"/>
      <c r="O68" s="103"/>
      <c r="P68" s="103"/>
      <c r="Q68" s="103"/>
      <c r="R68" s="103"/>
      <c r="S68" s="103"/>
      <c r="T68" s="103"/>
      <c r="U68" s="103"/>
      <c r="V68" s="103"/>
      <c r="W68" s="103"/>
      <c r="X68" s="103"/>
      <c r="Y68" s="103"/>
      <c r="Z68" s="103"/>
      <c r="AA68" s="103"/>
    </row>
    <row r="69" spans="1:27" ht="84">
      <c r="A69" s="6">
        <f>A65+10</f>
        <v>230</v>
      </c>
      <c r="B69" s="103"/>
      <c r="C69" s="46" t="s">
        <v>34</v>
      </c>
      <c r="D69" s="44" t="s">
        <v>13</v>
      </c>
      <c r="E69" s="45">
        <v>2</v>
      </c>
      <c r="F69" s="39"/>
      <c r="H69" s="41">
        <f>E69*F69</f>
        <v>0</v>
      </c>
    </row>
    <row r="70" spans="1:27" ht="15">
      <c r="A70" s="105"/>
      <c r="B70" s="106"/>
      <c r="C70" s="47"/>
      <c r="D70" s="48"/>
      <c r="E70" s="48"/>
      <c r="F70" s="109"/>
      <c r="G70" s="107"/>
      <c r="H70" s="66"/>
      <c r="I70" s="103"/>
      <c r="J70" s="104"/>
      <c r="K70" s="104"/>
      <c r="M70" s="104"/>
      <c r="N70" s="104"/>
      <c r="O70" s="103"/>
      <c r="P70" s="103"/>
      <c r="Q70" s="103"/>
      <c r="R70" s="103"/>
      <c r="S70" s="103"/>
      <c r="T70" s="103"/>
      <c r="U70" s="103"/>
      <c r="V70" s="103"/>
      <c r="W70" s="103"/>
      <c r="X70" s="103"/>
      <c r="Y70" s="103"/>
      <c r="Z70" s="103"/>
      <c r="AA70" s="103"/>
    </row>
    <row r="71" spans="1:27" ht="120">
      <c r="A71" s="6">
        <f>A69+10</f>
        <v>240</v>
      </c>
      <c r="B71" s="103"/>
      <c r="C71" s="46" t="s">
        <v>74</v>
      </c>
      <c r="D71" s="44" t="s">
        <v>13</v>
      </c>
      <c r="E71" s="45">
        <v>8</v>
      </c>
      <c r="F71" s="39"/>
      <c r="H71" s="41">
        <f>E71*F71</f>
        <v>0</v>
      </c>
    </row>
    <row r="72" spans="1:27" ht="15">
      <c r="A72" s="80"/>
      <c r="B72" s="103"/>
      <c r="C72" s="46"/>
      <c r="D72" s="44"/>
      <c r="E72" s="45"/>
      <c r="F72" s="39"/>
      <c r="H72" s="41"/>
    </row>
    <row r="73" spans="1:27" ht="84">
      <c r="A73" s="6">
        <f>A71+10</f>
        <v>250</v>
      </c>
      <c r="B73" s="103"/>
      <c r="C73" s="49" t="s">
        <v>35</v>
      </c>
      <c r="D73" s="44" t="s">
        <v>13</v>
      </c>
      <c r="E73" s="45">
        <v>1</v>
      </c>
      <c r="F73" s="39"/>
      <c r="H73" s="41">
        <f>E73*F73</f>
        <v>0</v>
      </c>
    </row>
    <row r="74" spans="1:27" ht="15">
      <c r="A74" s="80"/>
      <c r="B74" s="103"/>
      <c r="C74" s="50"/>
      <c r="D74" s="44"/>
      <c r="E74" s="45"/>
      <c r="F74" s="39"/>
      <c r="H74" s="41"/>
    </row>
    <row r="75" spans="1:27" ht="72">
      <c r="A75" s="6">
        <f>A73+10</f>
        <v>260</v>
      </c>
      <c r="B75" s="103"/>
      <c r="C75" s="49" t="s">
        <v>44</v>
      </c>
      <c r="D75" s="44" t="s">
        <v>13</v>
      </c>
      <c r="E75" s="45">
        <v>1</v>
      </c>
      <c r="F75" s="39"/>
      <c r="H75" s="41">
        <f>E75*F75</f>
        <v>0</v>
      </c>
    </row>
    <row r="76" spans="1:27" ht="15">
      <c r="A76" s="80"/>
      <c r="B76" s="103"/>
      <c r="C76" s="50"/>
      <c r="D76" s="44"/>
      <c r="E76" s="45"/>
      <c r="F76" s="39"/>
      <c r="H76" s="41"/>
    </row>
    <row r="77" spans="1:27" ht="108">
      <c r="A77" s="6">
        <f>A75+10</f>
        <v>270</v>
      </c>
      <c r="B77" s="103"/>
      <c r="C77" s="49" t="s">
        <v>75</v>
      </c>
      <c r="D77" s="44" t="s">
        <v>13</v>
      </c>
      <c r="E77" s="45">
        <v>1</v>
      </c>
      <c r="F77" s="39"/>
      <c r="H77" s="41">
        <f>E77*F77</f>
        <v>0</v>
      </c>
    </row>
    <row r="78" spans="1:27" ht="15">
      <c r="A78" s="105"/>
      <c r="B78" s="106"/>
      <c r="C78" s="47"/>
      <c r="D78" s="48"/>
      <c r="E78" s="48"/>
      <c r="F78" s="109"/>
      <c r="G78" s="107"/>
      <c r="H78" s="66"/>
      <c r="I78" s="103"/>
      <c r="J78" s="104"/>
      <c r="K78" s="104"/>
      <c r="M78" s="104"/>
      <c r="N78" s="104"/>
      <c r="O78" s="103"/>
      <c r="P78" s="103"/>
      <c r="Q78" s="103"/>
      <c r="R78" s="103"/>
      <c r="S78" s="103"/>
      <c r="T78" s="103"/>
      <c r="U78" s="103"/>
      <c r="V78" s="103"/>
      <c r="W78" s="103"/>
      <c r="X78" s="103"/>
      <c r="Y78" s="103"/>
      <c r="Z78" s="103"/>
      <c r="AA78" s="103"/>
    </row>
    <row r="79" spans="1:27" ht="108">
      <c r="A79" s="6">
        <f>A77+10</f>
        <v>280</v>
      </c>
      <c r="B79" s="103"/>
      <c r="C79" s="46" t="s">
        <v>76</v>
      </c>
      <c r="D79" s="44" t="s">
        <v>13</v>
      </c>
      <c r="E79" s="45">
        <v>1</v>
      </c>
      <c r="F79" s="39"/>
      <c r="H79" s="41">
        <f>E79*F79</f>
        <v>0</v>
      </c>
    </row>
    <row r="80" spans="1:27" ht="15">
      <c r="A80" s="105"/>
      <c r="B80" s="106"/>
      <c r="C80" s="47"/>
      <c r="D80" s="48"/>
      <c r="E80" s="48"/>
      <c r="F80" s="109"/>
      <c r="G80" s="107"/>
      <c r="H80" s="66"/>
      <c r="I80" s="103"/>
      <c r="J80" s="104"/>
      <c r="K80" s="104"/>
      <c r="M80" s="104"/>
      <c r="N80" s="104"/>
      <c r="O80" s="103"/>
      <c r="P80" s="103"/>
      <c r="Q80" s="103"/>
      <c r="R80" s="103"/>
      <c r="S80" s="103"/>
      <c r="T80" s="103"/>
      <c r="U80" s="103"/>
      <c r="V80" s="103"/>
      <c r="W80" s="103"/>
      <c r="X80" s="103"/>
      <c r="Y80" s="103"/>
      <c r="Z80" s="103"/>
      <c r="AA80" s="103"/>
    </row>
    <row r="81" spans="1:27" ht="108">
      <c r="A81" s="6">
        <f>A79+10</f>
        <v>290</v>
      </c>
      <c r="B81" s="103"/>
      <c r="C81" s="46" t="s">
        <v>77</v>
      </c>
      <c r="D81" s="44" t="s">
        <v>13</v>
      </c>
      <c r="E81" s="45">
        <v>2</v>
      </c>
      <c r="F81" s="39"/>
      <c r="H81" s="41">
        <f>E81*F81</f>
        <v>0</v>
      </c>
    </row>
    <row r="82" spans="1:27" ht="15">
      <c r="A82" s="6"/>
      <c r="B82" s="103"/>
      <c r="C82" s="49"/>
      <c r="D82" s="44"/>
      <c r="E82" s="45"/>
      <c r="F82" s="39"/>
      <c r="H82" s="41"/>
    </row>
    <row r="83" spans="1:27" ht="96">
      <c r="A83" s="6">
        <f>A81+10</f>
        <v>300</v>
      </c>
      <c r="B83" s="103"/>
      <c r="C83" s="49" t="s">
        <v>70</v>
      </c>
      <c r="D83" s="44" t="s">
        <v>13</v>
      </c>
      <c r="E83" s="45">
        <v>3</v>
      </c>
      <c r="F83" s="39"/>
      <c r="H83" s="41">
        <f>E83*F83</f>
        <v>0</v>
      </c>
    </row>
    <row r="84" spans="1:27" ht="15">
      <c r="A84" s="6"/>
      <c r="B84" s="103"/>
      <c r="C84" s="49"/>
      <c r="D84" s="44"/>
      <c r="E84" s="45"/>
      <c r="F84" s="39"/>
      <c r="H84" s="41"/>
    </row>
    <row r="85" spans="1:27" ht="108">
      <c r="A85" s="6">
        <f>A83+10</f>
        <v>310</v>
      </c>
      <c r="B85" s="103"/>
      <c r="C85" s="49" t="s">
        <v>36</v>
      </c>
      <c r="D85" s="44" t="s">
        <v>13</v>
      </c>
      <c r="E85" s="45">
        <v>2</v>
      </c>
      <c r="F85" s="39"/>
      <c r="H85" s="41">
        <f>E85*F85</f>
        <v>0</v>
      </c>
    </row>
    <row r="86" spans="1:27" ht="15">
      <c r="A86" s="6"/>
      <c r="B86" s="103"/>
      <c r="C86" s="49"/>
      <c r="D86" s="44"/>
      <c r="E86" s="45"/>
      <c r="F86" s="39"/>
      <c r="H86" s="41"/>
    </row>
    <row r="87" spans="1:27" ht="108">
      <c r="A87" s="6">
        <f>A85+10</f>
        <v>320</v>
      </c>
      <c r="B87" s="103"/>
      <c r="C87" s="49" t="s">
        <v>67</v>
      </c>
      <c r="D87" s="44" t="s">
        <v>13</v>
      </c>
      <c r="E87" s="45">
        <v>2</v>
      </c>
      <c r="F87" s="39"/>
      <c r="H87" s="41">
        <f>E87*F87</f>
        <v>0</v>
      </c>
    </row>
    <row r="88" spans="1:27" ht="15">
      <c r="A88" s="6"/>
      <c r="B88" s="103"/>
      <c r="C88" s="49"/>
      <c r="D88" s="44"/>
      <c r="E88" s="45"/>
      <c r="F88" s="39"/>
      <c r="H88" s="41"/>
    </row>
    <row r="89" spans="1:27" ht="108">
      <c r="A89" s="6">
        <f>A87+10</f>
        <v>330</v>
      </c>
      <c r="B89" s="103"/>
      <c r="C89" s="49" t="s">
        <v>68</v>
      </c>
      <c r="D89" s="44" t="s">
        <v>13</v>
      </c>
      <c r="E89" s="45">
        <v>2</v>
      </c>
      <c r="F89" s="39"/>
      <c r="H89" s="41">
        <f>E89*F89</f>
        <v>0</v>
      </c>
    </row>
    <row r="90" spans="1:27" ht="15">
      <c r="A90" s="6"/>
      <c r="B90" s="103"/>
      <c r="C90" s="49"/>
      <c r="D90" s="44"/>
      <c r="E90" s="45"/>
      <c r="F90" s="39"/>
      <c r="H90" s="41"/>
    </row>
    <row r="91" spans="1:27" ht="108">
      <c r="A91" s="6">
        <f>A89+10</f>
        <v>340</v>
      </c>
      <c r="B91" s="103"/>
      <c r="C91" s="49" t="s">
        <v>69</v>
      </c>
      <c r="D91" s="44" t="s">
        <v>13</v>
      </c>
      <c r="E91" s="45">
        <v>2</v>
      </c>
      <c r="F91" s="39"/>
      <c r="H91" s="41"/>
    </row>
    <row r="92" spans="1:27">
      <c r="A92" s="6"/>
      <c r="B92" s="92"/>
      <c r="C92" s="25"/>
      <c r="D92" s="80"/>
      <c r="E92" s="93"/>
      <c r="F92" s="39"/>
      <c r="H92" s="41"/>
    </row>
    <row r="93" spans="1:27" ht="15">
      <c r="A93" s="98" t="s">
        <v>82</v>
      </c>
      <c r="B93" s="99" t="s">
        <v>83</v>
      </c>
      <c r="C93" s="100"/>
      <c r="D93" s="101"/>
      <c r="E93" s="101"/>
      <c r="F93" s="102"/>
      <c r="G93" s="100"/>
      <c r="H93" s="65"/>
      <c r="I93" s="103"/>
      <c r="J93" s="104"/>
      <c r="K93" s="104"/>
      <c r="M93" s="104"/>
      <c r="N93" s="104"/>
      <c r="O93" s="103"/>
      <c r="P93" s="103"/>
      <c r="Q93" s="103"/>
      <c r="R93" s="103"/>
      <c r="S93" s="103"/>
      <c r="T93" s="103"/>
      <c r="U93" s="103"/>
      <c r="V93" s="103"/>
      <c r="W93" s="103"/>
      <c r="X93" s="103"/>
      <c r="Y93" s="103"/>
      <c r="Z93" s="103"/>
      <c r="AA93" s="103"/>
    </row>
    <row r="94" spans="1:27" ht="15">
      <c r="A94" s="6"/>
      <c r="B94" s="103"/>
      <c r="C94" s="33"/>
      <c r="D94" s="80"/>
      <c r="E94" s="93"/>
      <c r="F94" s="39"/>
      <c r="H94" s="41"/>
    </row>
    <row r="95" spans="1:27" ht="84">
      <c r="A95" s="6">
        <f>A91+10</f>
        <v>350</v>
      </c>
      <c r="B95" s="103"/>
      <c r="C95" s="49" t="s">
        <v>39</v>
      </c>
      <c r="D95" s="44" t="s">
        <v>28</v>
      </c>
      <c r="E95" s="45">
        <v>50</v>
      </c>
      <c r="F95" s="39"/>
      <c r="H95" s="41">
        <f>E95*F95</f>
        <v>0</v>
      </c>
    </row>
    <row r="96" spans="1:27" ht="15">
      <c r="A96" s="6"/>
      <c r="B96" s="103"/>
      <c r="C96" s="49"/>
      <c r="D96" s="44"/>
      <c r="E96" s="45"/>
      <c r="F96" s="39"/>
      <c r="H96" s="41"/>
    </row>
    <row r="97" spans="1:11" ht="60">
      <c r="A97" s="6">
        <f>A95+10</f>
        <v>360</v>
      </c>
      <c r="B97" s="103"/>
      <c r="C97" s="49" t="s">
        <v>78</v>
      </c>
      <c r="D97" s="44" t="s">
        <v>28</v>
      </c>
      <c r="E97" s="45">
        <v>1074</v>
      </c>
      <c r="F97" s="39"/>
      <c r="H97" s="41">
        <f>E97*F97</f>
        <v>0</v>
      </c>
    </row>
    <row r="98" spans="1:11" ht="15">
      <c r="A98" s="6"/>
      <c r="B98" s="103"/>
      <c r="C98" s="49"/>
      <c r="D98" s="44"/>
      <c r="E98" s="45"/>
      <c r="F98" s="39"/>
      <c r="H98" s="41"/>
    </row>
    <row r="99" spans="1:11" ht="84">
      <c r="A99" s="6">
        <f>A97+10</f>
        <v>370</v>
      </c>
      <c r="B99" s="103"/>
      <c r="C99" s="49" t="s">
        <v>79</v>
      </c>
      <c r="D99" s="44" t="s">
        <v>13</v>
      </c>
      <c r="E99" s="45">
        <v>3</v>
      </c>
      <c r="F99" s="39"/>
      <c r="H99" s="41">
        <f>E99*F99</f>
        <v>0</v>
      </c>
    </row>
    <row r="100" spans="1:11" ht="15">
      <c r="A100" s="6"/>
      <c r="B100" s="103"/>
      <c r="C100" s="49"/>
      <c r="D100" s="44"/>
      <c r="E100" s="45"/>
      <c r="F100" s="39"/>
      <c r="H100" s="41"/>
    </row>
    <row r="101" spans="1:11" ht="60">
      <c r="A101" s="6">
        <f>A99+10</f>
        <v>380</v>
      </c>
      <c r="B101" s="103"/>
      <c r="C101" s="49" t="s">
        <v>80</v>
      </c>
      <c r="D101" s="44" t="s">
        <v>13</v>
      </c>
      <c r="E101" s="45">
        <v>20</v>
      </c>
      <c r="F101" s="39"/>
      <c r="H101" s="41">
        <f>E101*F101</f>
        <v>0</v>
      </c>
    </row>
    <row r="102" spans="1:11" ht="15">
      <c r="A102" s="6"/>
      <c r="B102" s="103"/>
      <c r="C102" s="49"/>
      <c r="D102" s="44"/>
      <c r="E102" s="45"/>
      <c r="F102" s="39"/>
      <c r="H102" s="41"/>
    </row>
    <row r="103" spans="1:11" ht="48">
      <c r="A103" s="6">
        <f t="shared" ref="A103:A105" si="0">A101+10</f>
        <v>390</v>
      </c>
      <c r="B103" s="103"/>
      <c r="C103" s="49" t="s">
        <v>64</v>
      </c>
      <c r="D103" s="44" t="s">
        <v>13</v>
      </c>
      <c r="E103" s="45">
        <v>20</v>
      </c>
      <c r="F103" s="39"/>
      <c r="H103" s="41">
        <f>E103*F103</f>
        <v>0</v>
      </c>
    </row>
    <row r="104" spans="1:11" ht="15">
      <c r="A104" s="6"/>
      <c r="B104" s="103"/>
      <c r="C104" s="49"/>
      <c r="D104" s="51"/>
      <c r="E104" s="45"/>
      <c r="F104" s="39"/>
      <c r="H104" s="41"/>
    </row>
    <row r="105" spans="1:11" ht="48">
      <c r="A105" s="6">
        <f t="shared" si="0"/>
        <v>400</v>
      </c>
      <c r="B105" s="103"/>
      <c r="C105" s="49" t="s">
        <v>65</v>
      </c>
      <c r="D105" s="44" t="s">
        <v>13</v>
      </c>
      <c r="E105" s="45">
        <v>252</v>
      </c>
      <c r="F105" s="39"/>
      <c r="H105" s="41">
        <f>E105*F105</f>
        <v>0</v>
      </c>
    </row>
    <row r="106" spans="1:11">
      <c r="A106" s="6"/>
      <c r="B106" s="38"/>
      <c r="C106" s="49"/>
      <c r="D106" s="51"/>
      <c r="E106" s="45"/>
      <c r="F106" s="39"/>
      <c r="G106" s="40"/>
      <c r="H106" s="41"/>
      <c r="J106" s="93"/>
    </row>
    <row r="107" spans="1:11" ht="48">
      <c r="A107" s="6">
        <f>A105+10</f>
        <v>410</v>
      </c>
      <c r="B107" s="38"/>
      <c r="C107" s="49" t="s">
        <v>66</v>
      </c>
      <c r="D107" s="44" t="s">
        <v>13</v>
      </c>
      <c r="E107" s="45">
        <v>24</v>
      </c>
      <c r="F107" s="39"/>
      <c r="G107" s="40"/>
      <c r="H107" s="41">
        <f>E107*F107</f>
        <v>0</v>
      </c>
      <c r="J107" s="93"/>
      <c r="K107" s="93"/>
    </row>
    <row r="108" spans="1:11">
      <c r="A108" s="6"/>
      <c r="B108" s="38"/>
      <c r="C108" s="49"/>
      <c r="D108" s="44"/>
      <c r="E108" s="45"/>
      <c r="F108" s="39"/>
      <c r="G108" s="40"/>
      <c r="H108" s="41"/>
      <c r="J108" s="93"/>
      <c r="K108" s="93"/>
    </row>
    <row r="109" spans="1:11" ht="72">
      <c r="A109" s="6">
        <f>A107+10</f>
        <v>420</v>
      </c>
      <c r="B109" s="38"/>
      <c r="C109" s="42" t="s">
        <v>86</v>
      </c>
      <c r="D109" s="44" t="s">
        <v>28</v>
      </c>
      <c r="E109" s="45">
        <v>10000</v>
      </c>
      <c r="F109" s="39"/>
      <c r="G109" s="40"/>
      <c r="H109" s="41">
        <f>E109*F109</f>
        <v>0</v>
      </c>
      <c r="J109" s="93"/>
      <c r="K109" s="93"/>
    </row>
    <row r="110" spans="1:11">
      <c r="A110" s="6"/>
      <c r="B110" s="38"/>
      <c r="C110" s="42"/>
      <c r="D110" s="44"/>
      <c r="E110" s="45"/>
      <c r="F110" s="39"/>
      <c r="G110" s="40"/>
      <c r="H110" s="41"/>
      <c r="J110" s="93"/>
      <c r="K110" s="93"/>
    </row>
    <row r="111" spans="1:11" ht="15">
      <c r="A111" s="87" t="s">
        <v>84</v>
      </c>
      <c r="B111" s="88" t="s">
        <v>203</v>
      </c>
      <c r="C111" s="89"/>
      <c r="D111" s="90"/>
      <c r="E111" s="90"/>
      <c r="F111" s="91"/>
      <c r="G111" s="89"/>
      <c r="H111" s="67"/>
      <c r="J111" s="93"/>
      <c r="K111" s="93"/>
    </row>
    <row r="112" spans="1:11" ht="15">
      <c r="A112" s="98" t="s">
        <v>165</v>
      </c>
      <c r="B112" s="99" t="s">
        <v>201</v>
      </c>
      <c r="C112" s="100"/>
      <c r="D112" s="101"/>
      <c r="E112" s="101"/>
      <c r="F112" s="102"/>
      <c r="G112" s="100"/>
      <c r="H112" s="65"/>
      <c r="J112" s="93"/>
      <c r="K112" s="93"/>
    </row>
    <row r="113" spans="1:11" ht="15.75">
      <c r="A113" s="6"/>
      <c r="B113" s="38"/>
      <c r="C113" s="110"/>
      <c r="D113" s="54"/>
      <c r="E113" s="55"/>
      <c r="F113" s="39"/>
      <c r="G113" s="40"/>
      <c r="H113" s="41"/>
      <c r="J113" s="93"/>
      <c r="K113" s="93"/>
    </row>
    <row r="114" spans="1:11" ht="60">
      <c r="A114" s="6">
        <f>A109+10</f>
        <v>430</v>
      </c>
      <c r="B114" s="38"/>
      <c r="C114" s="42" t="s">
        <v>101</v>
      </c>
      <c r="D114" s="44" t="s">
        <v>33</v>
      </c>
      <c r="E114" s="45">
        <v>2844.3999999998487</v>
      </c>
      <c r="F114" s="39"/>
      <c r="G114" s="40"/>
      <c r="H114" s="41">
        <f>E114*F114</f>
        <v>0</v>
      </c>
      <c r="J114" s="93"/>
      <c r="K114" s="93"/>
    </row>
    <row r="115" spans="1:11">
      <c r="A115" s="6"/>
      <c r="B115" s="38"/>
      <c r="C115" s="42"/>
      <c r="D115" s="44"/>
      <c r="E115" s="45"/>
      <c r="F115" s="39"/>
      <c r="G115" s="40"/>
      <c r="H115" s="41"/>
      <c r="J115" s="93"/>
      <c r="K115" s="93"/>
    </row>
    <row r="116" spans="1:11" ht="84">
      <c r="A116" s="6">
        <f>A114+10</f>
        <v>440</v>
      </c>
      <c r="B116" s="38"/>
      <c r="C116" s="42" t="s">
        <v>102</v>
      </c>
      <c r="D116" s="44" t="s">
        <v>33</v>
      </c>
      <c r="E116" s="45">
        <v>6563.9999999996508</v>
      </c>
      <c r="F116" s="39"/>
      <c r="G116" s="40"/>
      <c r="H116" s="41">
        <f>E116*F116</f>
        <v>0</v>
      </c>
      <c r="J116" s="93"/>
      <c r="K116" s="93"/>
    </row>
    <row r="117" spans="1:11">
      <c r="A117" s="6"/>
      <c r="B117" s="38"/>
      <c r="C117" s="42"/>
      <c r="D117" s="44"/>
      <c r="E117" s="45"/>
      <c r="F117" s="39"/>
      <c r="G117" s="40"/>
      <c r="H117" s="41"/>
      <c r="J117" s="93"/>
      <c r="K117" s="93"/>
    </row>
    <row r="118" spans="1:11" ht="96">
      <c r="A118" s="6">
        <f>A116+10</f>
        <v>450</v>
      </c>
      <c r="B118" s="38"/>
      <c r="C118" s="42" t="s">
        <v>103</v>
      </c>
      <c r="D118" s="44" t="s">
        <v>17</v>
      </c>
      <c r="E118" s="45">
        <v>20</v>
      </c>
      <c r="F118" s="39"/>
      <c r="G118" s="40"/>
      <c r="H118" s="41">
        <f>E118*F118</f>
        <v>0</v>
      </c>
      <c r="J118" s="93"/>
      <c r="K118" s="93"/>
    </row>
    <row r="119" spans="1:11">
      <c r="A119" s="6"/>
      <c r="B119" s="38"/>
      <c r="C119" s="42"/>
      <c r="D119" s="44"/>
      <c r="E119" s="45"/>
      <c r="F119" s="39"/>
      <c r="G119" s="40"/>
      <c r="H119" s="41"/>
      <c r="J119" s="93"/>
      <c r="K119" s="93"/>
    </row>
    <row r="120" spans="1:11" ht="84">
      <c r="A120" s="6">
        <f>A118+10</f>
        <v>460</v>
      </c>
      <c r="B120" s="38"/>
      <c r="C120" s="42" t="s">
        <v>104</v>
      </c>
      <c r="D120" s="44" t="s">
        <v>13</v>
      </c>
      <c r="E120" s="45">
        <v>5</v>
      </c>
      <c r="F120" s="39"/>
      <c r="G120" s="40"/>
      <c r="H120" s="41">
        <f>E120*F120</f>
        <v>0</v>
      </c>
      <c r="J120" s="93"/>
      <c r="K120" s="93"/>
    </row>
    <row r="121" spans="1:11">
      <c r="A121" s="6"/>
      <c r="B121" s="38"/>
      <c r="C121" s="42"/>
      <c r="D121" s="44"/>
      <c r="E121" s="45"/>
      <c r="F121" s="39"/>
      <c r="G121" s="40"/>
      <c r="H121" s="41"/>
      <c r="J121" s="93"/>
      <c r="K121" s="93"/>
    </row>
    <row r="122" spans="1:11" ht="84">
      <c r="A122" s="6">
        <f>A120+10</f>
        <v>470</v>
      </c>
      <c r="B122" s="38"/>
      <c r="C122" s="42" t="s">
        <v>105</v>
      </c>
      <c r="D122" s="44" t="s">
        <v>106</v>
      </c>
      <c r="E122" s="45">
        <v>20</v>
      </c>
      <c r="F122" s="39"/>
      <c r="G122" s="40"/>
      <c r="H122" s="41">
        <f>E122*F122</f>
        <v>0</v>
      </c>
      <c r="J122" s="93"/>
      <c r="K122" s="93"/>
    </row>
    <row r="123" spans="1:11">
      <c r="A123" s="6"/>
      <c r="B123" s="38"/>
      <c r="C123" s="42"/>
      <c r="D123" s="44"/>
      <c r="E123" s="45"/>
      <c r="F123" s="39"/>
      <c r="G123" s="40"/>
      <c r="H123" s="41"/>
      <c r="J123" s="93"/>
      <c r="K123" s="93"/>
    </row>
    <row r="124" spans="1:11" ht="15">
      <c r="A124" s="98" t="s">
        <v>166</v>
      </c>
      <c r="B124" s="99" t="s">
        <v>107</v>
      </c>
      <c r="C124" s="100"/>
      <c r="D124" s="101"/>
      <c r="E124" s="101"/>
      <c r="F124" s="102"/>
      <c r="G124" s="100"/>
      <c r="H124" s="65"/>
      <c r="J124" s="93"/>
      <c r="K124" s="93"/>
    </row>
    <row r="125" spans="1:11" ht="15.75">
      <c r="A125" s="6"/>
      <c r="B125" s="38"/>
      <c r="C125" s="111"/>
      <c r="D125" s="57"/>
      <c r="E125" s="56"/>
      <c r="F125" s="39"/>
      <c r="G125" s="40"/>
      <c r="H125" s="41"/>
      <c r="J125" s="93"/>
      <c r="K125" s="93"/>
    </row>
    <row r="126" spans="1:11" ht="108">
      <c r="A126" s="6">
        <f>A122+10</f>
        <v>480</v>
      </c>
      <c r="B126" s="38"/>
      <c r="C126" s="42" t="s">
        <v>108</v>
      </c>
      <c r="D126" s="44" t="s">
        <v>28</v>
      </c>
      <c r="E126" s="45">
        <v>75</v>
      </c>
      <c r="F126" s="39"/>
      <c r="G126" s="40"/>
      <c r="H126" s="41">
        <f>E126*F126</f>
        <v>0</v>
      </c>
      <c r="J126" s="93"/>
      <c r="K126" s="93"/>
    </row>
    <row r="127" spans="1:11">
      <c r="A127" s="6"/>
      <c r="B127" s="38"/>
      <c r="C127" s="42"/>
      <c r="D127" s="44"/>
      <c r="E127" s="45"/>
      <c r="F127" s="39"/>
      <c r="G127" s="40"/>
      <c r="H127" s="41"/>
      <c r="J127" s="93"/>
      <c r="K127" s="93"/>
    </row>
    <row r="128" spans="1:11" ht="108">
      <c r="A128" s="6">
        <f>A126+10</f>
        <v>490</v>
      </c>
      <c r="B128" s="38"/>
      <c r="C128" s="42" t="s">
        <v>109</v>
      </c>
      <c r="D128" s="44" t="s">
        <v>28</v>
      </c>
      <c r="E128" s="45">
        <v>120</v>
      </c>
      <c r="F128" s="39"/>
      <c r="G128" s="40"/>
      <c r="H128" s="41">
        <f>E128*F128</f>
        <v>0</v>
      </c>
      <c r="J128" s="93"/>
      <c r="K128" s="93"/>
    </row>
    <row r="129" spans="1:11">
      <c r="A129" s="6"/>
      <c r="B129" s="38"/>
      <c r="C129" s="42"/>
      <c r="D129" s="44"/>
      <c r="E129" s="45"/>
      <c r="F129" s="39"/>
      <c r="G129" s="40"/>
      <c r="H129" s="41"/>
      <c r="J129" s="93"/>
      <c r="K129" s="93"/>
    </row>
    <row r="130" spans="1:11" ht="108">
      <c r="A130" s="6">
        <f>A128+10</f>
        <v>500</v>
      </c>
      <c r="B130" s="38"/>
      <c r="C130" s="42" t="s">
        <v>110</v>
      </c>
      <c r="D130" s="44" t="s">
        <v>45</v>
      </c>
      <c r="E130" s="45">
        <v>16755.900000000001</v>
      </c>
      <c r="F130" s="39"/>
      <c r="G130" s="40"/>
      <c r="H130" s="41">
        <f>E130*F130</f>
        <v>0</v>
      </c>
      <c r="J130" s="93"/>
      <c r="K130" s="93"/>
    </row>
    <row r="131" spans="1:11">
      <c r="A131" s="6"/>
      <c r="B131" s="38"/>
      <c r="C131" s="42"/>
      <c r="D131" s="44"/>
      <c r="E131" s="45"/>
      <c r="F131" s="39"/>
      <c r="G131" s="40"/>
      <c r="H131" s="41"/>
      <c r="J131" s="93"/>
      <c r="K131" s="93"/>
    </row>
    <row r="132" spans="1:11" ht="108">
      <c r="A132" s="6">
        <f>A130+10</f>
        <v>510</v>
      </c>
      <c r="B132" s="38"/>
      <c r="C132" s="42" t="s">
        <v>169</v>
      </c>
      <c r="D132" s="44" t="s">
        <v>17</v>
      </c>
      <c r="E132" s="45">
        <v>140.54</v>
      </c>
      <c r="F132" s="39"/>
      <c r="G132" s="40"/>
      <c r="H132" s="41">
        <f>E132*F132</f>
        <v>0</v>
      </c>
      <c r="J132" s="93"/>
      <c r="K132" s="93"/>
    </row>
    <row r="133" spans="1:11">
      <c r="A133" s="6"/>
      <c r="B133" s="38"/>
      <c r="C133" s="42"/>
      <c r="D133" s="44"/>
      <c r="E133" s="45"/>
      <c r="F133" s="39"/>
      <c r="G133" s="40"/>
      <c r="H133" s="41"/>
      <c r="J133" s="93"/>
      <c r="K133" s="93"/>
    </row>
    <row r="134" spans="1:11" ht="84">
      <c r="A134" s="6">
        <f>A132+10</f>
        <v>520</v>
      </c>
      <c r="B134" s="38"/>
      <c r="C134" s="42" t="s">
        <v>111</v>
      </c>
      <c r="D134" s="44" t="s">
        <v>13</v>
      </c>
      <c r="E134" s="45">
        <v>5</v>
      </c>
      <c r="F134" s="39"/>
      <c r="G134" s="40"/>
      <c r="H134" s="41">
        <f>E134*F134</f>
        <v>0</v>
      </c>
      <c r="J134" s="93"/>
      <c r="K134" s="93"/>
    </row>
    <row r="135" spans="1:11">
      <c r="A135" s="6"/>
      <c r="B135" s="38"/>
      <c r="C135" s="42"/>
      <c r="D135" s="44"/>
      <c r="E135" s="45"/>
      <c r="F135" s="39"/>
      <c r="G135" s="40"/>
      <c r="H135" s="41"/>
      <c r="J135" s="93"/>
      <c r="K135" s="93"/>
    </row>
    <row r="136" spans="1:11" ht="84">
      <c r="A136" s="6">
        <f>A134+10</f>
        <v>530</v>
      </c>
      <c r="B136" s="38"/>
      <c r="C136" s="42" t="s">
        <v>112</v>
      </c>
      <c r="D136" s="44" t="s">
        <v>13</v>
      </c>
      <c r="E136" s="45">
        <v>8</v>
      </c>
      <c r="F136" s="39"/>
      <c r="G136" s="40"/>
      <c r="H136" s="41">
        <f>E136*F136</f>
        <v>0</v>
      </c>
      <c r="J136" s="93"/>
      <c r="K136" s="93"/>
    </row>
    <row r="137" spans="1:11">
      <c r="A137" s="6"/>
      <c r="B137" s="38"/>
      <c r="C137" s="42"/>
      <c r="D137" s="44"/>
      <c r="E137" s="45"/>
      <c r="F137" s="39"/>
      <c r="G137" s="40"/>
      <c r="H137" s="41"/>
      <c r="J137" s="93"/>
      <c r="K137" s="93"/>
    </row>
    <row r="138" spans="1:11" ht="15">
      <c r="A138" s="98" t="s">
        <v>168</v>
      </c>
      <c r="B138" s="99" t="s">
        <v>113</v>
      </c>
      <c r="C138" s="100"/>
      <c r="D138" s="101"/>
      <c r="E138" s="101"/>
      <c r="F138" s="102"/>
      <c r="G138" s="100"/>
      <c r="H138" s="65"/>
      <c r="J138" s="93"/>
      <c r="K138" s="93"/>
    </row>
    <row r="139" spans="1:11" ht="15">
      <c r="A139" s="6"/>
      <c r="B139" s="38"/>
      <c r="C139" s="112"/>
      <c r="D139" s="57"/>
      <c r="E139" s="56"/>
      <c r="F139" s="39"/>
      <c r="G139" s="40"/>
      <c r="H139" s="41"/>
      <c r="J139" s="93"/>
      <c r="K139" s="93"/>
    </row>
    <row r="140" spans="1:11" ht="108">
      <c r="A140" s="6">
        <f>A136+10</f>
        <v>540</v>
      </c>
      <c r="B140" s="38"/>
      <c r="C140" s="42" t="s">
        <v>114</v>
      </c>
      <c r="D140" s="44" t="s">
        <v>28</v>
      </c>
      <c r="E140" s="45">
        <v>206.23</v>
      </c>
      <c r="F140" s="39"/>
      <c r="G140" s="40"/>
      <c r="H140" s="41">
        <f>E140*F140</f>
        <v>0</v>
      </c>
      <c r="J140" s="93"/>
      <c r="K140" s="93"/>
    </row>
    <row r="141" spans="1:11">
      <c r="A141" s="6"/>
      <c r="B141" s="38"/>
      <c r="C141" s="42"/>
      <c r="D141" s="44"/>
      <c r="E141" s="45"/>
      <c r="F141" s="39"/>
      <c r="G141" s="40"/>
      <c r="H141" s="41"/>
      <c r="J141" s="93"/>
      <c r="K141" s="93"/>
    </row>
    <row r="142" spans="1:11" ht="108">
      <c r="A142" s="6">
        <f>A140+10</f>
        <v>550</v>
      </c>
      <c r="B142" s="38"/>
      <c r="C142" s="42" t="s">
        <v>110</v>
      </c>
      <c r="D142" s="44" t="s">
        <v>45</v>
      </c>
      <c r="E142" s="45">
        <v>32330.094999999998</v>
      </c>
      <c r="F142" s="39"/>
      <c r="G142" s="40"/>
      <c r="H142" s="41">
        <f>E142*F142</f>
        <v>0</v>
      </c>
      <c r="J142" s="93"/>
      <c r="K142" s="93"/>
    </row>
    <row r="143" spans="1:11">
      <c r="A143" s="6"/>
      <c r="B143" s="38"/>
      <c r="C143" s="42"/>
      <c r="D143" s="44"/>
      <c r="E143" s="45"/>
      <c r="F143" s="39"/>
      <c r="G143" s="40"/>
      <c r="H143" s="41"/>
      <c r="J143" s="93"/>
      <c r="K143" s="93"/>
    </row>
    <row r="144" spans="1:11" ht="108">
      <c r="A144" s="6">
        <f>A142+10</f>
        <v>560</v>
      </c>
      <c r="B144" s="38"/>
      <c r="C144" s="42" t="s">
        <v>169</v>
      </c>
      <c r="D144" s="44" t="s">
        <v>17</v>
      </c>
      <c r="E144" s="45">
        <v>255.21500000000003</v>
      </c>
      <c r="F144" s="39"/>
      <c r="G144" s="40"/>
      <c r="H144" s="41">
        <f>E144*F144</f>
        <v>0</v>
      </c>
      <c r="J144" s="93"/>
      <c r="K144" s="93"/>
    </row>
    <row r="145" spans="1:11">
      <c r="A145" s="6"/>
      <c r="B145" s="38"/>
      <c r="C145" s="42"/>
      <c r="D145" s="44"/>
      <c r="E145" s="45"/>
      <c r="F145" s="39"/>
      <c r="G145" s="40"/>
      <c r="H145" s="41"/>
      <c r="J145" s="93"/>
      <c r="K145" s="93"/>
    </row>
    <row r="146" spans="1:11" ht="84">
      <c r="A146" s="6">
        <f>A144+10</f>
        <v>570</v>
      </c>
      <c r="B146" s="38"/>
      <c r="C146" s="42" t="s">
        <v>115</v>
      </c>
      <c r="D146" s="44" t="s">
        <v>13</v>
      </c>
      <c r="E146" s="45">
        <v>21</v>
      </c>
      <c r="F146" s="39"/>
      <c r="G146" s="40"/>
      <c r="H146" s="41">
        <f>E146*F146</f>
        <v>0</v>
      </c>
      <c r="J146" s="93"/>
      <c r="K146" s="93"/>
    </row>
    <row r="147" spans="1:11">
      <c r="A147" s="6"/>
      <c r="B147" s="38"/>
      <c r="C147" s="60"/>
      <c r="D147" s="59"/>
      <c r="E147" s="56"/>
      <c r="F147" s="39"/>
      <c r="G147" s="40"/>
      <c r="H147" s="41"/>
      <c r="J147" s="93"/>
      <c r="K147" s="93"/>
    </row>
    <row r="148" spans="1:11" ht="15">
      <c r="A148" s="98" t="s">
        <v>171</v>
      </c>
      <c r="B148" s="99" t="s">
        <v>116</v>
      </c>
      <c r="C148" s="100"/>
      <c r="D148" s="101"/>
      <c r="E148" s="101"/>
      <c r="F148" s="102"/>
      <c r="G148" s="100"/>
      <c r="H148" s="65"/>
      <c r="J148" s="93"/>
      <c r="K148" s="93"/>
    </row>
    <row r="149" spans="1:11" ht="15">
      <c r="A149" s="6"/>
      <c r="B149" s="38"/>
      <c r="C149" s="112"/>
      <c r="D149" s="57"/>
      <c r="E149" s="56"/>
      <c r="F149" s="39"/>
      <c r="G149" s="40"/>
      <c r="H149" s="41"/>
      <c r="J149" s="93"/>
      <c r="K149" s="93"/>
    </row>
    <row r="150" spans="1:11" ht="96">
      <c r="A150" s="6">
        <f>A146+10</f>
        <v>580</v>
      </c>
      <c r="B150" s="38"/>
      <c r="C150" s="42" t="s">
        <v>117</v>
      </c>
      <c r="D150" s="44" t="s">
        <v>17</v>
      </c>
      <c r="E150" s="45">
        <v>1823.43</v>
      </c>
      <c r="F150" s="39"/>
      <c r="G150" s="40"/>
      <c r="H150" s="41">
        <f>E150*F150</f>
        <v>0</v>
      </c>
      <c r="J150" s="93"/>
      <c r="K150" s="93"/>
    </row>
    <row r="151" spans="1:11">
      <c r="A151" s="6"/>
      <c r="B151" s="38"/>
      <c r="C151" s="42"/>
      <c r="D151" s="44"/>
      <c r="E151" s="45"/>
      <c r="F151" s="39"/>
      <c r="G151" s="40"/>
      <c r="H151" s="41"/>
      <c r="J151" s="93"/>
      <c r="K151" s="93"/>
    </row>
    <row r="152" spans="1:11" ht="108">
      <c r="A152" s="6">
        <f>A150+10</f>
        <v>590</v>
      </c>
      <c r="B152" s="38"/>
      <c r="C152" s="42" t="s">
        <v>170</v>
      </c>
      <c r="D152" s="44" t="s">
        <v>33</v>
      </c>
      <c r="E152" s="45">
        <v>214.86</v>
      </c>
      <c r="F152" s="39"/>
      <c r="G152" s="40"/>
      <c r="H152" s="41">
        <f>E152*F152</f>
        <v>0</v>
      </c>
      <c r="J152" s="93"/>
      <c r="K152" s="93"/>
    </row>
    <row r="153" spans="1:11">
      <c r="A153" s="6"/>
      <c r="B153" s="38"/>
      <c r="C153" s="42"/>
      <c r="D153" s="44"/>
      <c r="E153" s="45"/>
      <c r="F153" s="39"/>
      <c r="G153" s="40"/>
      <c r="H153" s="41"/>
      <c r="J153" s="93"/>
      <c r="K153" s="93"/>
    </row>
    <row r="154" spans="1:11" ht="108">
      <c r="A154" s="6">
        <f>A152+10</f>
        <v>600</v>
      </c>
      <c r="B154" s="38"/>
      <c r="C154" s="42" t="s">
        <v>118</v>
      </c>
      <c r="D154" s="44" t="s">
        <v>17</v>
      </c>
      <c r="E154" s="45">
        <v>1593.1100000000001</v>
      </c>
      <c r="F154" s="39"/>
      <c r="G154" s="40"/>
      <c r="H154" s="41">
        <f>E154*F154</f>
        <v>0</v>
      </c>
      <c r="J154" s="93"/>
      <c r="K154" s="93"/>
    </row>
    <row r="155" spans="1:11">
      <c r="A155" s="6"/>
      <c r="B155" s="38"/>
      <c r="C155" s="42"/>
      <c r="D155" s="44"/>
      <c r="E155" s="45"/>
      <c r="F155" s="39"/>
      <c r="G155" s="40"/>
      <c r="H155" s="41"/>
      <c r="J155" s="93"/>
      <c r="K155" s="93"/>
    </row>
    <row r="156" spans="1:11" ht="84">
      <c r="A156" s="6">
        <f>A154+10</f>
        <v>610</v>
      </c>
      <c r="B156" s="38"/>
      <c r="C156" s="42" t="s">
        <v>119</v>
      </c>
      <c r="D156" s="44" t="s">
        <v>17</v>
      </c>
      <c r="E156" s="45">
        <v>230.31999999999994</v>
      </c>
      <c r="F156" s="39"/>
      <c r="G156" s="40"/>
      <c r="H156" s="41">
        <f>E156*F156</f>
        <v>0</v>
      </c>
      <c r="J156" s="93"/>
      <c r="K156" s="93"/>
    </row>
    <row r="157" spans="1:11">
      <c r="A157" s="6"/>
      <c r="B157" s="38"/>
      <c r="C157" s="42"/>
      <c r="D157" s="44"/>
      <c r="E157" s="45"/>
      <c r="F157" s="39"/>
      <c r="G157" s="40"/>
      <c r="H157" s="41"/>
      <c r="J157" s="93"/>
      <c r="K157" s="93"/>
    </row>
    <row r="158" spans="1:11" ht="120">
      <c r="A158" s="6">
        <f>A156+10</f>
        <v>620</v>
      </c>
      <c r="B158" s="38"/>
      <c r="C158" s="42" t="s">
        <v>120</v>
      </c>
      <c r="D158" s="44" t="s">
        <v>33</v>
      </c>
      <c r="E158" s="45">
        <v>126.53999999999999</v>
      </c>
      <c r="F158" s="39"/>
      <c r="G158" s="40"/>
      <c r="H158" s="41">
        <f>E158*F158</f>
        <v>0</v>
      </c>
      <c r="J158" s="93"/>
      <c r="K158" s="93"/>
    </row>
    <row r="159" spans="1:11">
      <c r="A159" s="6"/>
      <c r="B159" s="38"/>
      <c r="C159" s="42"/>
      <c r="D159" s="44"/>
      <c r="E159" s="45"/>
      <c r="F159" s="39"/>
      <c r="G159" s="40"/>
      <c r="H159" s="41"/>
      <c r="J159" s="93"/>
      <c r="K159" s="93"/>
    </row>
    <row r="160" spans="1:11" ht="108">
      <c r="A160" s="6">
        <f>A158+10</f>
        <v>630</v>
      </c>
      <c r="B160" s="38"/>
      <c r="C160" s="42" t="s">
        <v>121</v>
      </c>
      <c r="D160" s="44" t="s">
        <v>45</v>
      </c>
      <c r="E160" s="45">
        <v>14219.58</v>
      </c>
      <c r="F160" s="39"/>
      <c r="G160" s="40"/>
      <c r="H160" s="41">
        <f>E160*F160</f>
        <v>0</v>
      </c>
      <c r="J160" s="93"/>
      <c r="K160" s="93"/>
    </row>
    <row r="161" spans="1:11">
      <c r="A161" s="6"/>
      <c r="B161" s="38"/>
      <c r="C161" s="42"/>
      <c r="D161" s="44"/>
      <c r="E161" s="45"/>
      <c r="F161" s="39"/>
      <c r="G161" s="40"/>
      <c r="H161" s="41"/>
      <c r="J161" s="93"/>
      <c r="K161" s="93"/>
    </row>
    <row r="162" spans="1:11" ht="96">
      <c r="A162" s="6">
        <f>A160+10</f>
        <v>640</v>
      </c>
      <c r="B162" s="38"/>
      <c r="C162" s="42" t="s">
        <v>204</v>
      </c>
      <c r="D162" s="44" t="s">
        <v>17</v>
      </c>
      <c r="E162" s="45">
        <v>230.32</v>
      </c>
      <c r="F162" s="39"/>
      <c r="G162" s="40"/>
      <c r="H162" s="41">
        <f>E162*F162</f>
        <v>0</v>
      </c>
      <c r="J162" s="93"/>
      <c r="K162" s="93"/>
    </row>
    <row r="163" spans="1:11">
      <c r="A163" s="6"/>
      <c r="B163" s="38"/>
      <c r="C163" s="42"/>
      <c r="D163" s="44"/>
      <c r="E163" s="45"/>
      <c r="F163" s="39"/>
      <c r="G163" s="40"/>
      <c r="H163" s="41"/>
      <c r="J163" s="93"/>
      <c r="K163" s="93"/>
    </row>
    <row r="164" spans="1:11" ht="15">
      <c r="A164" s="98" t="s">
        <v>174</v>
      </c>
      <c r="B164" s="99" t="s">
        <v>205</v>
      </c>
      <c r="C164" s="100"/>
      <c r="D164" s="101"/>
      <c r="E164" s="101"/>
      <c r="F164" s="102"/>
      <c r="G164" s="100"/>
      <c r="H164" s="65"/>
      <c r="J164" s="93"/>
      <c r="K164" s="93"/>
    </row>
    <row r="165" spans="1:11" ht="15">
      <c r="A165" s="6"/>
      <c r="B165" s="38"/>
      <c r="C165" s="112"/>
      <c r="D165" s="57"/>
      <c r="E165" s="56"/>
      <c r="F165" s="39"/>
      <c r="G165" s="40"/>
      <c r="H165" s="41"/>
      <c r="J165" s="93"/>
      <c r="K165" s="93"/>
    </row>
    <row r="166" spans="1:11" ht="84">
      <c r="A166" s="6">
        <f>A162+10</f>
        <v>650</v>
      </c>
      <c r="B166" s="38"/>
      <c r="C166" s="42" t="s">
        <v>123</v>
      </c>
      <c r="D166" s="44" t="s">
        <v>17</v>
      </c>
      <c r="E166" s="45">
        <v>115.94499999999999</v>
      </c>
      <c r="F166" s="39"/>
      <c r="G166" s="40"/>
      <c r="H166" s="41">
        <f>E166*F166</f>
        <v>0</v>
      </c>
      <c r="J166" s="93"/>
      <c r="K166" s="93"/>
    </row>
    <row r="167" spans="1:11">
      <c r="A167" s="6"/>
      <c r="B167" s="38"/>
      <c r="C167" s="42"/>
      <c r="D167" s="44"/>
      <c r="E167" s="45"/>
      <c r="F167" s="39"/>
      <c r="G167" s="40"/>
      <c r="H167" s="41"/>
      <c r="J167" s="93"/>
      <c r="K167" s="93"/>
    </row>
    <row r="168" spans="1:11" ht="108">
      <c r="A168" s="6">
        <f>A166+10</f>
        <v>660</v>
      </c>
      <c r="B168" s="38"/>
      <c r="C168" s="42" t="s">
        <v>172</v>
      </c>
      <c r="D168" s="44" t="s">
        <v>33</v>
      </c>
      <c r="E168" s="45">
        <v>17.12</v>
      </c>
      <c r="F168" s="39"/>
      <c r="G168" s="40"/>
      <c r="H168" s="41">
        <f>E168*F168</f>
        <v>0</v>
      </c>
      <c r="J168" s="93"/>
      <c r="K168" s="93"/>
    </row>
    <row r="169" spans="1:11">
      <c r="A169" s="6"/>
      <c r="B169" s="38"/>
      <c r="C169" s="42"/>
      <c r="D169" s="44"/>
      <c r="E169" s="45"/>
      <c r="F169" s="39"/>
      <c r="G169" s="40"/>
      <c r="H169" s="41"/>
      <c r="J169" s="93"/>
      <c r="K169" s="93"/>
    </row>
    <row r="170" spans="1:11" ht="108">
      <c r="A170" s="6">
        <f>A168+10</f>
        <v>670</v>
      </c>
      <c r="B170" s="38"/>
      <c r="C170" s="42" t="s">
        <v>124</v>
      </c>
      <c r="D170" s="44" t="s">
        <v>17</v>
      </c>
      <c r="E170" s="45">
        <v>91.974999999999994</v>
      </c>
      <c r="F170" s="39"/>
      <c r="G170" s="40"/>
      <c r="H170" s="41">
        <f>E170*F170</f>
        <v>0</v>
      </c>
      <c r="J170" s="93"/>
      <c r="K170" s="93"/>
    </row>
    <row r="171" spans="1:11">
      <c r="A171" s="6"/>
      <c r="B171" s="38"/>
      <c r="C171" s="42"/>
      <c r="D171" s="44"/>
      <c r="E171" s="45"/>
      <c r="F171" s="39"/>
      <c r="G171" s="40"/>
      <c r="H171" s="41"/>
      <c r="J171" s="93"/>
      <c r="K171" s="93"/>
    </row>
    <row r="172" spans="1:11" ht="84">
      <c r="A172" s="6">
        <f>A170+10</f>
        <v>680</v>
      </c>
      <c r="B172" s="38"/>
      <c r="C172" s="42" t="s">
        <v>125</v>
      </c>
      <c r="D172" s="44" t="s">
        <v>17</v>
      </c>
      <c r="E172" s="45">
        <v>23.97</v>
      </c>
      <c r="F172" s="39"/>
      <c r="G172" s="40"/>
      <c r="H172" s="41">
        <f>E172*F172</f>
        <v>0</v>
      </c>
      <c r="J172" s="93"/>
      <c r="K172" s="93"/>
    </row>
    <row r="173" spans="1:11">
      <c r="A173" s="6"/>
      <c r="B173" s="38"/>
      <c r="C173" s="42"/>
      <c r="D173" s="44"/>
      <c r="E173" s="45"/>
      <c r="F173" s="39"/>
      <c r="G173" s="40"/>
      <c r="H173" s="41"/>
      <c r="J173" s="93"/>
      <c r="K173" s="93"/>
    </row>
    <row r="174" spans="1:11" ht="120">
      <c r="A174" s="6">
        <f>A172+10</f>
        <v>690</v>
      </c>
      <c r="B174" s="38"/>
      <c r="C174" s="42" t="s">
        <v>126</v>
      </c>
      <c r="D174" s="44" t="s">
        <v>33</v>
      </c>
      <c r="E174" s="45">
        <v>34.44</v>
      </c>
      <c r="F174" s="39"/>
      <c r="G174" s="40"/>
      <c r="H174" s="41">
        <f>E174*F174</f>
        <v>0</v>
      </c>
      <c r="J174" s="93"/>
      <c r="K174" s="93"/>
    </row>
    <row r="175" spans="1:11">
      <c r="A175" s="6"/>
      <c r="B175" s="38"/>
      <c r="C175" s="42"/>
      <c r="D175" s="44"/>
      <c r="E175" s="45"/>
      <c r="F175" s="39"/>
      <c r="G175" s="40"/>
      <c r="H175" s="41"/>
      <c r="J175" s="93"/>
      <c r="K175" s="93"/>
    </row>
    <row r="176" spans="1:11" ht="108">
      <c r="A176" s="6">
        <f>A174+10</f>
        <v>700</v>
      </c>
      <c r="B176" s="38"/>
      <c r="C176" s="42" t="s">
        <v>127</v>
      </c>
      <c r="D176" s="44" t="s">
        <v>45</v>
      </c>
      <c r="E176" s="45">
        <v>2944.7449999999999</v>
      </c>
      <c r="F176" s="39"/>
      <c r="G176" s="40"/>
      <c r="H176" s="41">
        <f>E176*F176</f>
        <v>0</v>
      </c>
      <c r="J176" s="93"/>
      <c r="K176" s="93"/>
    </row>
    <row r="177" spans="1:11">
      <c r="A177" s="6"/>
      <c r="B177" s="38"/>
      <c r="C177" s="42"/>
      <c r="D177" s="44"/>
      <c r="E177" s="45"/>
      <c r="F177" s="39"/>
      <c r="G177" s="40"/>
      <c r="H177" s="41"/>
      <c r="J177" s="93"/>
      <c r="K177" s="93"/>
    </row>
    <row r="178" spans="1:11" ht="96">
      <c r="A178" s="6">
        <f>A176+10</f>
        <v>710</v>
      </c>
      <c r="B178" s="38"/>
      <c r="C178" s="42" t="s">
        <v>253</v>
      </c>
      <c r="D178" s="44" t="s">
        <v>17</v>
      </c>
      <c r="E178" s="45">
        <v>23.97</v>
      </c>
      <c r="F178" s="39"/>
      <c r="G178" s="40"/>
      <c r="H178" s="41"/>
      <c r="J178" s="93"/>
      <c r="K178" s="93"/>
    </row>
    <row r="179" spans="1:11">
      <c r="A179" s="6"/>
      <c r="B179" s="38"/>
      <c r="C179" s="42"/>
      <c r="D179" s="44"/>
      <c r="E179" s="45"/>
      <c r="F179" s="39"/>
      <c r="G179" s="40"/>
      <c r="H179" s="41"/>
      <c r="J179" s="93"/>
      <c r="K179" s="93"/>
    </row>
    <row r="180" spans="1:11" ht="84">
      <c r="A180" s="6">
        <f>A178+10</f>
        <v>720</v>
      </c>
      <c r="B180" s="38"/>
      <c r="C180" s="42" t="s">
        <v>128</v>
      </c>
      <c r="D180" s="44" t="s">
        <v>17</v>
      </c>
      <c r="E180" s="45">
        <v>3147.1</v>
      </c>
      <c r="F180" s="39"/>
      <c r="G180" s="40"/>
      <c r="H180" s="41">
        <f>E180*F180</f>
        <v>0</v>
      </c>
      <c r="J180" s="93"/>
      <c r="K180" s="93"/>
    </row>
    <row r="181" spans="1:11">
      <c r="A181" s="6"/>
      <c r="B181" s="38"/>
      <c r="C181" s="42"/>
      <c r="D181" s="44"/>
      <c r="E181" s="45"/>
      <c r="F181" s="39"/>
      <c r="G181" s="40"/>
      <c r="H181" s="41"/>
      <c r="J181" s="93"/>
      <c r="K181" s="93"/>
    </row>
    <row r="182" spans="1:11" ht="108">
      <c r="A182" s="6">
        <f>A180+10</f>
        <v>730</v>
      </c>
      <c r="B182" s="38"/>
      <c r="C182" s="42" t="s">
        <v>173</v>
      </c>
      <c r="D182" s="44" t="s">
        <v>33</v>
      </c>
      <c r="E182" s="45">
        <v>357</v>
      </c>
      <c r="F182" s="39"/>
      <c r="G182" s="40"/>
      <c r="H182" s="41">
        <f>E182*F182</f>
        <v>0</v>
      </c>
      <c r="J182" s="93"/>
      <c r="K182" s="93"/>
    </row>
    <row r="183" spans="1:11">
      <c r="A183" s="6"/>
      <c r="B183" s="38"/>
      <c r="C183" s="42"/>
      <c r="D183" s="44"/>
      <c r="E183" s="45"/>
      <c r="F183" s="39"/>
      <c r="G183" s="40"/>
      <c r="H183" s="41"/>
      <c r="J183" s="93"/>
      <c r="K183" s="93"/>
    </row>
    <row r="184" spans="1:11" ht="108">
      <c r="A184" s="6">
        <f>A182+10</f>
        <v>740</v>
      </c>
      <c r="B184" s="38"/>
      <c r="C184" s="42" t="s">
        <v>129</v>
      </c>
      <c r="D184" s="44" t="s">
        <v>17</v>
      </c>
      <c r="E184" s="45">
        <v>2611.6</v>
      </c>
      <c r="F184" s="39"/>
      <c r="G184" s="40"/>
      <c r="H184" s="41">
        <f>E184*F184</f>
        <v>0</v>
      </c>
      <c r="J184" s="93"/>
      <c r="K184" s="93"/>
    </row>
    <row r="185" spans="1:11">
      <c r="A185" s="6"/>
      <c r="B185" s="38"/>
      <c r="C185" s="42"/>
      <c r="D185" s="44"/>
      <c r="E185" s="45"/>
      <c r="F185" s="39"/>
      <c r="G185" s="40"/>
      <c r="H185" s="41"/>
      <c r="J185" s="93"/>
      <c r="K185" s="93"/>
    </row>
    <row r="186" spans="1:11" ht="84">
      <c r="A186" s="6">
        <f>A184+10</f>
        <v>750</v>
      </c>
      <c r="B186" s="38"/>
      <c r="C186" s="42" t="s">
        <v>125</v>
      </c>
      <c r="D186" s="44" t="s">
        <v>17</v>
      </c>
      <c r="E186" s="45">
        <v>535.5</v>
      </c>
      <c r="F186" s="39"/>
      <c r="G186" s="40"/>
      <c r="H186" s="41">
        <f>E186*F186</f>
        <v>0</v>
      </c>
      <c r="J186" s="93"/>
      <c r="K186" s="93"/>
    </row>
    <row r="187" spans="1:11">
      <c r="A187" s="6"/>
      <c r="B187" s="38"/>
      <c r="C187" s="42"/>
      <c r="D187" s="44"/>
      <c r="E187" s="45"/>
      <c r="F187" s="39"/>
      <c r="G187" s="40"/>
      <c r="H187" s="41"/>
      <c r="J187" s="93"/>
      <c r="K187" s="93"/>
    </row>
    <row r="188" spans="1:11" ht="120">
      <c r="A188" s="6">
        <f>A186+10</f>
        <v>760</v>
      </c>
      <c r="B188" s="38"/>
      <c r="C188" s="42" t="s">
        <v>130</v>
      </c>
      <c r="D188" s="44" t="s">
        <v>33</v>
      </c>
      <c r="E188" s="45">
        <v>116.4</v>
      </c>
      <c r="F188" s="39"/>
      <c r="G188" s="40"/>
      <c r="H188" s="41">
        <f>E188*F188</f>
        <v>0</v>
      </c>
      <c r="J188" s="93"/>
      <c r="K188" s="93"/>
    </row>
    <row r="189" spans="1:11">
      <c r="A189" s="6"/>
      <c r="B189" s="38"/>
      <c r="C189" s="42"/>
      <c r="D189" s="44"/>
      <c r="E189" s="45"/>
      <c r="F189" s="39"/>
      <c r="G189" s="40"/>
      <c r="H189" s="41"/>
      <c r="J189" s="93"/>
      <c r="K189" s="93"/>
    </row>
    <row r="190" spans="1:11" ht="108">
      <c r="A190" s="6">
        <f>A188+10</f>
        <v>770</v>
      </c>
      <c r="B190" s="38"/>
      <c r="C190" s="42" t="s">
        <v>131</v>
      </c>
      <c r="D190" s="44" t="s">
        <v>45</v>
      </c>
      <c r="E190" s="45">
        <v>41087.019999999997</v>
      </c>
      <c r="F190" s="39"/>
      <c r="G190" s="40"/>
      <c r="H190" s="41">
        <f>E190*F190</f>
        <v>0</v>
      </c>
      <c r="J190" s="93"/>
      <c r="K190" s="93"/>
    </row>
    <row r="191" spans="1:11">
      <c r="A191" s="6"/>
      <c r="B191" s="38"/>
      <c r="C191" s="42"/>
      <c r="D191" s="44"/>
      <c r="E191" s="45"/>
      <c r="F191" s="39"/>
      <c r="G191" s="40"/>
      <c r="H191" s="41"/>
      <c r="J191" s="93"/>
      <c r="K191" s="93"/>
    </row>
    <row r="192" spans="1:11" ht="96">
      <c r="A192" s="6">
        <f>A190+10</f>
        <v>780</v>
      </c>
      <c r="B192" s="38"/>
      <c r="C192" s="42" t="s">
        <v>254</v>
      </c>
      <c r="D192" s="44" t="s">
        <v>17</v>
      </c>
      <c r="E192" s="45">
        <v>535.5</v>
      </c>
      <c r="F192" s="39"/>
      <c r="G192" s="40"/>
      <c r="H192" s="41">
        <f>E192*F192</f>
        <v>0</v>
      </c>
      <c r="J192" s="93"/>
      <c r="K192" s="93"/>
    </row>
    <row r="193" spans="1:11">
      <c r="A193" s="6"/>
      <c r="B193" s="38"/>
      <c r="C193" s="42"/>
      <c r="D193" s="44"/>
      <c r="E193" s="45"/>
      <c r="F193" s="39"/>
      <c r="G193" s="40"/>
      <c r="H193" s="41"/>
      <c r="J193" s="93"/>
      <c r="K193" s="93"/>
    </row>
    <row r="194" spans="1:11" ht="15">
      <c r="A194" s="98" t="s">
        <v>175</v>
      </c>
      <c r="B194" s="99" t="s">
        <v>132</v>
      </c>
      <c r="C194" s="100"/>
      <c r="D194" s="101"/>
      <c r="E194" s="101"/>
      <c r="F194" s="102"/>
      <c r="G194" s="100"/>
      <c r="H194" s="65"/>
      <c r="J194" s="93"/>
      <c r="K194" s="93"/>
    </row>
    <row r="195" spans="1:11" ht="15">
      <c r="A195" s="6"/>
      <c r="B195" s="38"/>
      <c r="C195" s="112"/>
      <c r="D195" s="57"/>
      <c r="E195" s="56"/>
      <c r="F195" s="39"/>
      <c r="G195" s="40"/>
      <c r="H195" s="41"/>
      <c r="J195" s="93"/>
      <c r="K195" s="93"/>
    </row>
    <row r="196" spans="1:11" ht="120">
      <c r="A196" s="6">
        <f>A192+10</f>
        <v>790</v>
      </c>
      <c r="B196" s="38"/>
      <c r="C196" s="42" t="s">
        <v>133</v>
      </c>
      <c r="D196" s="44" t="s">
        <v>33</v>
      </c>
      <c r="E196" s="45">
        <v>246.00500000000002</v>
      </c>
      <c r="F196" s="39"/>
      <c r="G196" s="40"/>
      <c r="H196" s="41">
        <f>E196*F196</f>
        <v>0</v>
      </c>
      <c r="J196" s="93"/>
      <c r="K196" s="93"/>
    </row>
    <row r="197" spans="1:11">
      <c r="A197" s="6"/>
      <c r="B197" s="38"/>
      <c r="C197" s="42"/>
      <c r="D197" s="44"/>
      <c r="E197" s="45"/>
      <c r="F197" s="39"/>
      <c r="G197" s="40"/>
      <c r="H197" s="41"/>
      <c r="J197" s="93"/>
      <c r="K197" s="93"/>
    </row>
    <row r="198" spans="1:11" ht="180">
      <c r="A198" s="6">
        <f>A196+10</f>
        <v>800</v>
      </c>
      <c r="B198" s="38"/>
      <c r="C198" s="42" t="s">
        <v>134</v>
      </c>
      <c r="D198" s="44" t="s">
        <v>33</v>
      </c>
      <c r="E198" s="45">
        <v>246.00500000000002</v>
      </c>
      <c r="F198" s="39"/>
      <c r="G198" s="40"/>
      <c r="H198" s="41">
        <f>E198*F198</f>
        <v>0</v>
      </c>
      <c r="J198" s="93"/>
      <c r="K198" s="93"/>
    </row>
    <row r="199" spans="1:11">
      <c r="A199" s="6"/>
      <c r="B199" s="38"/>
      <c r="C199" s="42"/>
      <c r="D199" s="44"/>
      <c r="E199" s="45"/>
      <c r="F199" s="39"/>
      <c r="G199" s="40"/>
      <c r="H199" s="41"/>
      <c r="J199" s="93"/>
      <c r="K199" s="93"/>
    </row>
    <row r="200" spans="1:11" ht="108">
      <c r="A200" s="6">
        <f>A198+10</f>
        <v>810</v>
      </c>
      <c r="B200" s="38"/>
      <c r="C200" s="42" t="s">
        <v>135</v>
      </c>
      <c r="D200" s="44" t="s">
        <v>45</v>
      </c>
      <c r="E200" s="45">
        <v>14611.68</v>
      </c>
      <c r="F200" s="39"/>
      <c r="G200" s="40"/>
      <c r="H200" s="41">
        <f>E200*F200</f>
        <v>0</v>
      </c>
      <c r="J200" s="93"/>
      <c r="K200" s="93"/>
    </row>
    <row r="201" spans="1:11">
      <c r="A201" s="6"/>
      <c r="B201" s="38"/>
      <c r="C201" s="42"/>
      <c r="D201" s="44"/>
      <c r="E201" s="45"/>
      <c r="F201" s="39"/>
      <c r="G201" s="40"/>
      <c r="H201" s="41"/>
      <c r="J201" s="93"/>
      <c r="K201" s="93"/>
    </row>
    <row r="202" spans="1:11" ht="96">
      <c r="A202" s="6">
        <f>A200+10</f>
        <v>820</v>
      </c>
      <c r="B202" s="38"/>
      <c r="C202" s="42" t="s">
        <v>181</v>
      </c>
      <c r="D202" s="44" t="s">
        <v>17</v>
      </c>
      <c r="E202" s="45">
        <v>193.63</v>
      </c>
      <c r="F202" s="39"/>
      <c r="G202" s="40"/>
      <c r="H202" s="41">
        <f>E202*F202</f>
        <v>0</v>
      </c>
      <c r="J202" s="93"/>
      <c r="K202" s="93"/>
    </row>
    <row r="203" spans="1:11">
      <c r="A203" s="6"/>
      <c r="B203" s="38"/>
      <c r="C203" s="42"/>
      <c r="D203" s="44"/>
      <c r="E203" s="45"/>
      <c r="F203" s="39"/>
      <c r="G203" s="40"/>
      <c r="H203" s="41"/>
      <c r="J203" s="93"/>
      <c r="K203" s="93"/>
    </row>
    <row r="204" spans="1:11" ht="108">
      <c r="A204" s="6">
        <f>A202+10</f>
        <v>830</v>
      </c>
      <c r="B204" s="38"/>
      <c r="C204" s="42" t="s">
        <v>136</v>
      </c>
      <c r="D204" s="44" t="s">
        <v>17</v>
      </c>
      <c r="E204" s="45">
        <v>474.82500000000005</v>
      </c>
      <c r="F204" s="39"/>
      <c r="G204" s="40"/>
      <c r="H204" s="41">
        <f>E204*F204</f>
        <v>0</v>
      </c>
      <c r="J204" s="93"/>
      <c r="K204" s="93"/>
    </row>
    <row r="205" spans="1:11">
      <c r="A205" s="6"/>
      <c r="B205" s="38"/>
      <c r="C205" s="42"/>
      <c r="D205" s="44"/>
      <c r="E205" s="45"/>
      <c r="F205" s="39"/>
      <c r="G205" s="40"/>
      <c r="H205" s="41"/>
      <c r="J205" s="93"/>
      <c r="K205" s="93"/>
    </row>
    <row r="206" spans="1:11" ht="72">
      <c r="A206" s="6">
        <f>A204+10</f>
        <v>840</v>
      </c>
      <c r="B206" s="38"/>
      <c r="C206" s="42" t="s">
        <v>228</v>
      </c>
      <c r="D206" s="44" t="s">
        <v>17</v>
      </c>
      <c r="E206" s="45">
        <f>7*13*0.5*2*1.5*1.25</f>
        <v>170.625</v>
      </c>
      <c r="F206" s="39"/>
      <c r="G206" s="40"/>
      <c r="H206" s="41">
        <f t="shared" ref="H206" si="1">E206*F206</f>
        <v>0</v>
      </c>
      <c r="J206" s="93"/>
      <c r="K206" s="93"/>
    </row>
    <row r="207" spans="1:11">
      <c r="A207" s="6"/>
      <c r="B207" s="38"/>
      <c r="C207" s="42"/>
      <c r="D207" s="44"/>
      <c r="E207" s="45"/>
      <c r="F207" s="39"/>
      <c r="G207" s="40"/>
      <c r="H207" s="41"/>
      <c r="J207" s="93"/>
      <c r="K207" s="93"/>
    </row>
    <row r="208" spans="1:11" ht="15">
      <c r="A208" s="98" t="s">
        <v>176</v>
      </c>
      <c r="B208" s="99" t="s">
        <v>137</v>
      </c>
      <c r="C208" s="100"/>
      <c r="D208" s="101"/>
      <c r="E208" s="101"/>
      <c r="F208" s="102"/>
      <c r="G208" s="100"/>
      <c r="H208" s="65"/>
      <c r="J208" s="93"/>
      <c r="K208" s="93"/>
    </row>
    <row r="209" spans="1:11" ht="15">
      <c r="A209" s="6"/>
      <c r="B209" s="38"/>
      <c r="C209" s="112"/>
      <c r="D209" s="57"/>
      <c r="E209" s="56"/>
      <c r="F209" s="39"/>
      <c r="G209" s="40"/>
      <c r="H209" s="41"/>
      <c r="J209" s="93"/>
      <c r="K209" s="93"/>
    </row>
    <row r="210" spans="1:11" ht="144">
      <c r="A210" s="6">
        <f>A206+10</f>
        <v>850</v>
      </c>
      <c r="B210" s="38"/>
      <c r="C210" s="42" t="s">
        <v>138</v>
      </c>
      <c r="D210" s="44" t="s">
        <v>33</v>
      </c>
      <c r="E210" s="45">
        <v>616.15000000000009</v>
      </c>
      <c r="F210" s="39"/>
      <c r="G210" s="40"/>
      <c r="H210" s="41">
        <f>E210*F210</f>
        <v>0</v>
      </c>
      <c r="J210" s="93"/>
      <c r="K210" s="93"/>
    </row>
    <row r="211" spans="1:11">
      <c r="A211" s="6"/>
      <c r="B211" s="38"/>
      <c r="C211" s="42"/>
      <c r="D211" s="44"/>
      <c r="E211" s="45"/>
      <c r="F211" s="39"/>
      <c r="G211" s="40"/>
      <c r="H211" s="41"/>
      <c r="J211" s="93"/>
      <c r="K211" s="93"/>
    </row>
    <row r="212" spans="1:11" ht="108">
      <c r="A212" s="6">
        <f>A210+10</f>
        <v>860</v>
      </c>
      <c r="B212" s="38"/>
      <c r="C212" s="42" t="s">
        <v>139</v>
      </c>
      <c r="D212" s="44" t="s">
        <v>45</v>
      </c>
      <c r="E212" s="45">
        <v>36641.300000000003</v>
      </c>
      <c r="F212" s="39"/>
      <c r="G212" s="40"/>
      <c r="H212" s="41">
        <f>E212*F212</f>
        <v>0</v>
      </c>
      <c r="J212" s="93"/>
      <c r="K212" s="93"/>
    </row>
    <row r="213" spans="1:11">
      <c r="A213" s="6"/>
      <c r="B213" s="38"/>
      <c r="C213" s="42"/>
      <c r="D213" s="44"/>
      <c r="E213" s="45"/>
      <c r="F213" s="39"/>
      <c r="G213" s="40"/>
      <c r="H213" s="41"/>
      <c r="J213" s="93"/>
      <c r="K213" s="93"/>
    </row>
    <row r="214" spans="1:11" ht="96">
      <c r="A214" s="6">
        <f>A212+10</f>
        <v>870</v>
      </c>
      <c r="B214" s="38"/>
      <c r="C214" s="42" t="s">
        <v>180</v>
      </c>
      <c r="D214" s="44" t="s">
        <v>17</v>
      </c>
      <c r="E214" s="45">
        <v>225.89500000000001</v>
      </c>
      <c r="F214" s="39"/>
      <c r="G214" s="40"/>
      <c r="H214" s="41">
        <f>E214*F214</f>
        <v>0</v>
      </c>
      <c r="J214" s="93"/>
      <c r="K214" s="93"/>
    </row>
    <row r="215" spans="1:11">
      <c r="A215" s="6"/>
      <c r="B215" s="38"/>
      <c r="C215" s="58"/>
      <c r="D215" s="59"/>
      <c r="E215" s="56"/>
      <c r="F215" s="39"/>
      <c r="G215" s="40"/>
      <c r="H215" s="41"/>
      <c r="J215" s="93"/>
      <c r="K215" s="93"/>
    </row>
    <row r="216" spans="1:11" ht="15">
      <c r="A216" s="98" t="s">
        <v>177</v>
      </c>
      <c r="B216" s="99" t="s">
        <v>140</v>
      </c>
      <c r="C216" s="100"/>
      <c r="D216" s="101"/>
      <c r="E216" s="101"/>
      <c r="F216" s="102"/>
      <c r="G216" s="100"/>
      <c r="H216" s="65"/>
      <c r="J216" s="93"/>
      <c r="K216" s="93"/>
    </row>
    <row r="217" spans="1:11" ht="15">
      <c r="A217" s="6"/>
      <c r="B217" s="38"/>
      <c r="C217" s="112"/>
      <c r="D217" s="57"/>
      <c r="E217" s="56"/>
      <c r="F217" s="39"/>
      <c r="G217" s="40"/>
      <c r="H217" s="41"/>
      <c r="J217" s="93"/>
      <c r="K217" s="93"/>
    </row>
    <row r="218" spans="1:11" ht="180">
      <c r="A218" s="6">
        <f>A214+10</f>
        <v>880</v>
      </c>
      <c r="B218" s="38"/>
      <c r="C218" s="42" t="s">
        <v>141</v>
      </c>
      <c r="D218" s="44" t="s">
        <v>33</v>
      </c>
      <c r="E218" s="45">
        <v>155.80000000000001</v>
      </c>
      <c r="F218" s="39"/>
      <c r="G218" s="40"/>
      <c r="H218" s="41">
        <f>E218*F218</f>
        <v>0</v>
      </c>
      <c r="J218" s="93"/>
      <c r="K218" s="93"/>
    </row>
    <row r="219" spans="1:11">
      <c r="A219" s="6"/>
      <c r="B219" s="38"/>
      <c r="C219" s="42"/>
      <c r="D219" s="44"/>
      <c r="E219" s="45"/>
      <c r="F219" s="39"/>
      <c r="G219" s="40"/>
      <c r="H219" s="41"/>
      <c r="J219" s="93"/>
      <c r="K219" s="93"/>
    </row>
    <row r="220" spans="1:11" ht="108">
      <c r="A220" s="6">
        <f>A218+10</f>
        <v>890</v>
      </c>
      <c r="B220" s="38"/>
      <c r="C220" s="42" t="s">
        <v>142</v>
      </c>
      <c r="D220" s="44" t="s">
        <v>45</v>
      </c>
      <c r="E220" s="45">
        <v>2163.62</v>
      </c>
      <c r="F220" s="39"/>
      <c r="G220" s="40"/>
      <c r="H220" s="41">
        <f>E220*F220</f>
        <v>0</v>
      </c>
      <c r="J220" s="93"/>
      <c r="K220" s="93"/>
    </row>
    <row r="221" spans="1:11">
      <c r="A221" s="6"/>
      <c r="B221" s="38"/>
      <c r="C221" s="58"/>
      <c r="D221" s="59"/>
      <c r="E221" s="56"/>
      <c r="F221" s="39"/>
      <c r="G221" s="40"/>
      <c r="H221" s="41"/>
      <c r="J221" s="93"/>
      <c r="K221" s="93"/>
    </row>
    <row r="222" spans="1:11" ht="96">
      <c r="A222" s="6">
        <f>A220+10</f>
        <v>900</v>
      </c>
      <c r="B222" s="38"/>
      <c r="C222" s="42" t="s">
        <v>179</v>
      </c>
      <c r="D222" s="44" t="s">
        <v>17</v>
      </c>
      <c r="E222" s="45">
        <v>25.28</v>
      </c>
      <c r="F222" s="39"/>
      <c r="G222" s="40"/>
      <c r="H222" s="41">
        <f>E222*F222</f>
        <v>0</v>
      </c>
      <c r="J222" s="93"/>
      <c r="K222" s="93"/>
    </row>
    <row r="223" spans="1:11">
      <c r="A223" s="6"/>
      <c r="B223" s="38"/>
      <c r="C223" s="58"/>
      <c r="D223" s="59"/>
      <c r="E223" s="56"/>
      <c r="F223" s="39"/>
      <c r="G223" s="40"/>
      <c r="H223" s="41"/>
      <c r="J223" s="93"/>
      <c r="K223" s="93"/>
    </row>
    <row r="224" spans="1:11" ht="15">
      <c r="A224" s="98" t="s">
        <v>182</v>
      </c>
      <c r="B224" s="99" t="s">
        <v>143</v>
      </c>
      <c r="C224" s="100"/>
      <c r="D224" s="101"/>
      <c r="E224" s="101"/>
      <c r="F224" s="102"/>
      <c r="G224" s="100"/>
      <c r="H224" s="65"/>
      <c r="J224" s="93"/>
      <c r="K224" s="93"/>
    </row>
    <row r="225" spans="1:11" ht="15">
      <c r="A225" s="6"/>
      <c r="B225" s="38"/>
      <c r="C225" s="112"/>
      <c r="D225" s="57"/>
      <c r="E225" s="56"/>
      <c r="F225" s="39"/>
      <c r="G225" s="40"/>
      <c r="H225" s="41"/>
      <c r="J225" s="93"/>
      <c r="K225" s="93"/>
    </row>
    <row r="226" spans="1:11" ht="168">
      <c r="A226" s="6">
        <f>A222+10</f>
        <v>910</v>
      </c>
      <c r="B226" s="38"/>
      <c r="C226" s="42" t="s">
        <v>144</v>
      </c>
      <c r="D226" s="44" t="s">
        <v>33</v>
      </c>
      <c r="E226" s="45">
        <v>260.15499999999997</v>
      </c>
      <c r="F226" s="39"/>
      <c r="G226" s="40"/>
      <c r="H226" s="41">
        <f>E226*F226</f>
        <v>0</v>
      </c>
      <c r="J226" s="93"/>
      <c r="K226" s="93"/>
    </row>
    <row r="227" spans="1:11">
      <c r="A227" s="6"/>
      <c r="B227" s="38"/>
      <c r="C227" s="42"/>
      <c r="D227" s="44"/>
      <c r="E227" s="45"/>
      <c r="F227" s="39"/>
      <c r="G227" s="40"/>
      <c r="H227" s="41"/>
      <c r="J227" s="93"/>
      <c r="K227" s="93"/>
    </row>
    <row r="228" spans="1:11" ht="108">
      <c r="A228" s="6">
        <f>A226+10</f>
        <v>920</v>
      </c>
      <c r="B228" s="38"/>
      <c r="C228" s="42" t="s">
        <v>145</v>
      </c>
      <c r="D228" s="44" t="s">
        <v>45</v>
      </c>
      <c r="E228" s="45">
        <v>17565.474999999999</v>
      </c>
      <c r="F228" s="39"/>
      <c r="G228" s="40"/>
      <c r="H228" s="41">
        <f>E228*F228</f>
        <v>0</v>
      </c>
      <c r="J228" s="93"/>
      <c r="K228" s="93"/>
    </row>
    <row r="229" spans="1:11">
      <c r="A229" s="6"/>
      <c r="B229" s="38"/>
      <c r="C229" s="42"/>
      <c r="D229" s="44"/>
      <c r="E229" s="45"/>
      <c r="F229" s="39"/>
      <c r="G229" s="40"/>
      <c r="H229" s="41"/>
      <c r="J229" s="93"/>
      <c r="K229" s="93"/>
    </row>
    <row r="230" spans="1:11" ht="96">
      <c r="A230" s="6">
        <f>A228+10</f>
        <v>930</v>
      </c>
      <c r="B230" s="38"/>
      <c r="C230" s="42" t="s">
        <v>255</v>
      </c>
      <c r="D230" s="44" t="s">
        <v>17</v>
      </c>
      <c r="E230" s="45">
        <v>133.57499999999999</v>
      </c>
      <c r="F230" s="39"/>
      <c r="G230" s="40"/>
      <c r="H230" s="41">
        <f>E230*F230</f>
        <v>0</v>
      </c>
      <c r="J230" s="93"/>
      <c r="K230" s="93"/>
    </row>
    <row r="231" spans="1:11">
      <c r="A231" s="6"/>
      <c r="B231" s="38"/>
      <c r="C231" s="42"/>
      <c r="D231" s="44"/>
      <c r="E231" s="45"/>
      <c r="F231" s="39"/>
      <c r="G231" s="40"/>
      <c r="H231" s="41"/>
      <c r="J231" s="93"/>
      <c r="K231" s="93"/>
    </row>
    <row r="232" spans="1:11" ht="144">
      <c r="A232" s="6">
        <f>A230+10</f>
        <v>940</v>
      </c>
      <c r="B232" s="38"/>
      <c r="C232" s="42" t="s">
        <v>183</v>
      </c>
      <c r="D232" s="44" t="s">
        <v>13</v>
      </c>
      <c r="E232" s="45">
        <v>5</v>
      </c>
      <c r="F232" s="39"/>
      <c r="G232" s="40"/>
      <c r="H232" s="41">
        <f>E232*F232</f>
        <v>0</v>
      </c>
      <c r="J232" s="93"/>
      <c r="K232" s="93"/>
    </row>
    <row r="233" spans="1:11">
      <c r="A233" s="6"/>
      <c r="B233" s="38"/>
      <c r="C233" s="42"/>
      <c r="D233" s="44"/>
      <c r="E233" s="45"/>
      <c r="F233" s="39"/>
      <c r="G233" s="40"/>
      <c r="H233" s="41"/>
      <c r="J233" s="93"/>
      <c r="K233" s="93"/>
    </row>
    <row r="234" spans="1:11" ht="15">
      <c r="A234" s="98" t="s">
        <v>184</v>
      </c>
      <c r="B234" s="99" t="s">
        <v>146</v>
      </c>
      <c r="C234" s="100"/>
      <c r="D234" s="101"/>
      <c r="E234" s="101"/>
      <c r="F234" s="102"/>
      <c r="G234" s="100"/>
      <c r="H234" s="65"/>
      <c r="J234" s="93"/>
      <c r="K234" s="93"/>
    </row>
    <row r="235" spans="1:11" ht="15">
      <c r="A235" s="6"/>
      <c r="B235" s="38"/>
      <c r="C235" s="112"/>
      <c r="D235" s="57"/>
      <c r="E235" s="56"/>
      <c r="F235" s="39"/>
      <c r="G235" s="40"/>
      <c r="H235" s="41"/>
      <c r="J235" s="93"/>
      <c r="K235" s="93"/>
    </row>
    <row r="236" spans="1:11" ht="180">
      <c r="A236" s="6">
        <f>A232+10</f>
        <v>950</v>
      </c>
      <c r="B236" s="38"/>
      <c r="C236" s="42" t="s">
        <v>147</v>
      </c>
      <c r="D236" s="44" t="s">
        <v>33</v>
      </c>
      <c r="E236" s="45">
        <v>78.22</v>
      </c>
      <c r="F236" s="39"/>
      <c r="G236" s="40"/>
      <c r="H236" s="41">
        <f>E236*F236</f>
        <v>0</v>
      </c>
      <c r="J236" s="93"/>
      <c r="K236" s="93"/>
    </row>
    <row r="237" spans="1:11">
      <c r="A237" s="6"/>
      <c r="B237" s="38"/>
      <c r="C237" s="42"/>
      <c r="D237" s="44"/>
      <c r="E237" s="45"/>
      <c r="F237" s="39"/>
      <c r="G237" s="40"/>
      <c r="H237" s="41"/>
      <c r="J237" s="93"/>
      <c r="K237" s="93"/>
    </row>
    <row r="238" spans="1:11" ht="120">
      <c r="A238" s="6">
        <f>A236+10</f>
        <v>960</v>
      </c>
      <c r="B238" s="38"/>
      <c r="C238" s="42" t="s">
        <v>148</v>
      </c>
      <c r="D238" s="44" t="s">
        <v>45</v>
      </c>
      <c r="E238" s="45">
        <v>4202.6450000000004</v>
      </c>
      <c r="F238" s="39"/>
      <c r="G238" s="40"/>
      <c r="H238" s="41">
        <f>E238*F238</f>
        <v>0</v>
      </c>
      <c r="J238" s="93"/>
      <c r="K238" s="93"/>
    </row>
    <row r="239" spans="1:11">
      <c r="A239" s="6"/>
      <c r="B239" s="38"/>
      <c r="C239" s="42"/>
      <c r="D239" s="44"/>
      <c r="E239" s="45"/>
      <c r="F239" s="39"/>
      <c r="G239" s="40"/>
      <c r="H239" s="41"/>
      <c r="J239" s="93"/>
      <c r="K239" s="93"/>
    </row>
    <row r="240" spans="1:11" ht="108">
      <c r="A240" s="6">
        <f>A238+10</f>
        <v>970</v>
      </c>
      <c r="B240" s="38"/>
      <c r="C240" s="42" t="s">
        <v>256</v>
      </c>
      <c r="D240" s="44" t="s">
        <v>17</v>
      </c>
      <c r="E240" s="45">
        <v>12.185</v>
      </c>
      <c r="F240" s="39"/>
      <c r="G240" s="40"/>
      <c r="H240" s="41">
        <f>E240*F240</f>
        <v>0</v>
      </c>
      <c r="J240" s="93"/>
      <c r="K240" s="93"/>
    </row>
    <row r="241" spans="1:11">
      <c r="A241" s="6"/>
      <c r="B241" s="38"/>
      <c r="C241" s="42"/>
      <c r="D241" s="44"/>
      <c r="E241" s="45"/>
      <c r="F241" s="39"/>
      <c r="G241" s="40"/>
      <c r="H241" s="41"/>
      <c r="J241" s="93"/>
      <c r="K241" s="93"/>
    </row>
    <row r="242" spans="1:11" ht="72">
      <c r="A242" s="6">
        <f>A240+10</f>
        <v>980</v>
      </c>
      <c r="B242" s="38"/>
      <c r="C242" s="42" t="s">
        <v>149</v>
      </c>
      <c r="D242" s="44" t="s">
        <v>13</v>
      </c>
      <c r="E242" s="45">
        <v>14</v>
      </c>
      <c r="F242" s="39"/>
      <c r="G242" s="40"/>
      <c r="H242" s="41">
        <f>E242*F242</f>
        <v>0</v>
      </c>
      <c r="J242" s="93"/>
      <c r="K242" s="93"/>
    </row>
    <row r="243" spans="1:11">
      <c r="A243" s="6"/>
      <c r="B243" s="38"/>
      <c r="C243" s="42"/>
      <c r="D243" s="44"/>
      <c r="E243" s="45"/>
      <c r="F243" s="39"/>
      <c r="G243" s="40"/>
      <c r="H243" s="41"/>
      <c r="J243" s="93"/>
      <c r="K243" s="93"/>
    </row>
    <row r="244" spans="1:11" ht="72">
      <c r="A244" s="6">
        <f>A242+10</f>
        <v>990</v>
      </c>
      <c r="B244" s="38"/>
      <c r="C244" s="42" t="s">
        <v>150</v>
      </c>
      <c r="D244" s="44" t="s">
        <v>13</v>
      </c>
      <c r="E244" s="45">
        <v>14</v>
      </c>
      <c r="F244" s="39"/>
      <c r="G244" s="40"/>
      <c r="H244" s="41">
        <f>E244*F244</f>
        <v>0</v>
      </c>
      <c r="J244" s="93"/>
      <c r="K244" s="93"/>
    </row>
    <row r="245" spans="1:11">
      <c r="A245" s="6"/>
      <c r="B245" s="38"/>
      <c r="C245" s="42"/>
      <c r="D245" s="44"/>
      <c r="E245" s="45"/>
      <c r="F245" s="39"/>
      <c r="G245" s="40"/>
      <c r="H245" s="41"/>
      <c r="J245" s="93"/>
      <c r="K245" s="93"/>
    </row>
    <row r="246" spans="1:11" ht="72">
      <c r="A246" s="6">
        <f>A244+10</f>
        <v>1000</v>
      </c>
      <c r="B246" s="38"/>
      <c r="C246" s="42" t="s">
        <v>199</v>
      </c>
      <c r="D246" s="44" t="s">
        <v>13</v>
      </c>
      <c r="E246" s="45">
        <v>28</v>
      </c>
      <c r="F246" s="39"/>
      <c r="G246" s="40"/>
      <c r="H246" s="41">
        <f>E246*F246</f>
        <v>0</v>
      </c>
      <c r="J246" s="93"/>
      <c r="K246" s="93"/>
    </row>
    <row r="247" spans="1:11">
      <c r="A247" s="6"/>
      <c r="B247" s="38"/>
      <c r="C247" s="42"/>
      <c r="D247" s="44"/>
      <c r="E247" s="45"/>
      <c r="F247" s="39"/>
      <c r="G247" s="40"/>
      <c r="H247" s="41"/>
      <c r="J247" s="93"/>
      <c r="K247" s="93"/>
    </row>
    <row r="248" spans="1:11" ht="72">
      <c r="A248" s="6">
        <f>A246+10</f>
        <v>1010</v>
      </c>
      <c r="B248" s="38"/>
      <c r="C248" s="42" t="s">
        <v>200</v>
      </c>
      <c r="D248" s="44" t="s">
        <v>13</v>
      </c>
      <c r="E248" s="45">
        <v>28</v>
      </c>
      <c r="F248" s="39"/>
      <c r="G248" s="40"/>
      <c r="H248" s="41">
        <f>E248*F248</f>
        <v>0</v>
      </c>
      <c r="J248" s="93"/>
      <c r="K248" s="93"/>
    </row>
    <row r="249" spans="1:11">
      <c r="A249" s="6"/>
      <c r="B249" s="38"/>
      <c r="C249" s="42"/>
      <c r="D249" s="44"/>
      <c r="E249" s="45"/>
      <c r="F249" s="39"/>
      <c r="G249" s="40"/>
      <c r="H249" s="41"/>
      <c r="J249" s="93"/>
      <c r="K249" s="93"/>
    </row>
    <row r="250" spans="1:11" ht="15">
      <c r="A250" s="98" t="s">
        <v>185</v>
      </c>
      <c r="B250" s="99" t="s">
        <v>186</v>
      </c>
      <c r="C250" s="100"/>
      <c r="D250" s="101"/>
      <c r="E250" s="101"/>
      <c r="F250" s="102"/>
      <c r="G250" s="100"/>
      <c r="H250" s="65"/>
      <c r="J250" s="93"/>
      <c r="K250" s="93"/>
    </row>
    <row r="251" spans="1:11" ht="15.75">
      <c r="A251" s="6"/>
      <c r="B251" s="38"/>
      <c r="C251" s="111"/>
      <c r="D251" s="57"/>
      <c r="E251" s="56"/>
      <c r="F251" s="39"/>
      <c r="G251" s="40"/>
      <c r="H251" s="41"/>
      <c r="J251" s="93"/>
      <c r="K251" s="93"/>
    </row>
    <row r="252" spans="1:11" ht="168">
      <c r="A252" s="6">
        <f>A248+10</f>
        <v>1020</v>
      </c>
      <c r="B252" s="38"/>
      <c r="C252" s="42" t="s">
        <v>206</v>
      </c>
      <c r="D252" s="44" t="s">
        <v>13</v>
      </c>
      <c r="E252" s="45">
        <v>21</v>
      </c>
      <c r="F252" s="39"/>
      <c r="G252" s="40"/>
      <c r="H252" s="41">
        <f>E252*F252</f>
        <v>0</v>
      </c>
      <c r="J252" s="93"/>
      <c r="K252" s="93"/>
    </row>
    <row r="253" spans="1:11">
      <c r="A253" s="6"/>
      <c r="B253" s="38"/>
      <c r="C253" s="42"/>
      <c r="D253" s="44"/>
      <c r="E253" s="45"/>
      <c r="F253" s="39"/>
      <c r="G253" s="40"/>
      <c r="H253" s="41"/>
      <c r="J253" s="93"/>
      <c r="K253" s="93"/>
    </row>
    <row r="254" spans="1:11" ht="144">
      <c r="A254" s="6">
        <f>A252+10</f>
        <v>1030</v>
      </c>
      <c r="B254" s="38"/>
      <c r="C254" s="42" t="s">
        <v>208</v>
      </c>
      <c r="D254" s="44" t="s">
        <v>13</v>
      </c>
      <c r="E254" s="45">
        <v>21</v>
      </c>
      <c r="F254" s="39"/>
      <c r="G254" s="40"/>
      <c r="H254" s="41">
        <f>E254*F254</f>
        <v>0</v>
      </c>
      <c r="J254" s="93"/>
      <c r="K254" s="93"/>
    </row>
    <row r="255" spans="1:11">
      <c r="A255" s="6"/>
      <c r="B255" s="38"/>
      <c r="C255" s="42"/>
      <c r="D255" s="44"/>
      <c r="E255" s="45"/>
      <c r="F255" s="39"/>
      <c r="G255" s="40"/>
      <c r="H255" s="41"/>
      <c r="J255" s="93"/>
      <c r="K255" s="93"/>
    </row>
    <row r="256" spans="1:11" ht="168">
      <c r="A256" s="6">
        <f>A254+10</f>
        <v>1040</v>
      </c>
      <c r="B256" s="38"/>
      <c r="C256" s="42" t="s">
        <v>207</v>
      </c>
      <c r="D256" s="44" t="s">
        <v>13</v>
      </c>
      <c r="E256" s="45">
        <v>21</v>
      </c>
      <c r="F256" s="39"/>
      <c r="G256" s="40"/>
      <c r="H256" s="41">
        <f>E256*F256</f>
        <v>0</v>
      </c>
      <c r="J256" s="93"/>
      <c r="K256" s="93"/>
    </row>
    <row r="257" spans="1:11">
      <c r="A257" s="6"/>
      <c r="B257" s="38"/>
      <c r="C257" s="42"/>
      <c r="D257" s="44"/>
      <c r="E257" s="45"/>
      <c r="F257" s="39"/>
      <c r="G257" s="40"/>
      <c r="H257" s="41"/>
      <c r="J257" s="93"/>
      <c r="K257" s="93"/>
    </row>
    <row r="258" spans="1:11" ht="144">
      <c r="A258" s="6">
        <f>A256+10</f>
        <v>1050</v>
      </c>
      <c r="B258" s="38"/>
      <c r="C258" s="42" t="s">
        <v>230</v>
      </c>
      <c r="D258" s="44" t="s">
        <v>13</v>
      </c>
      <c r="E258" s="45">
        <v>21</v>
      </c>
      <c r="F258" s="39"/>
      <c r="G258" s="40"/>
      <c r="H258" s="41">
        <f>E258*F258</f>
        <v>0</v>
      </c>
      <c r="J258" s="93"/>
      <c r="K258" s="93"/>
    </row>
    <row r="259" spans="1:11">
      <c r="A259" s="6"/>
      <c r="B259" s="38"/>
      <c r="C259" s="42"/>
      <c r="D259" s="44"/>
      <c r="E259" s="45"/>
      <c r="F259" s="39"/>
      <c r="G259" s="40"/>
      <c r="H259" s="41"/>
      <c r="J259" s="93"/>
      <c r="K259" s="93"/>
    </row>
    <row r="260" spans="1:11" ht="132">
      <c r="A260" s="6">
        <f>A258+10</f>
        <v>1060</v>
      </c>
      <c r="B260" s="38"/>
      <c r="C260" s="42" t="s">
        <v>151</v>
      </c>
      <c r="D260" s="44" t="s">
        <v>45</v>
      </c>
      <c r="E260" s="45">
        <v>447.45</v>
      </c>
      <c r="F260" s="39"/>
      <c r="G260" s="40"/>
      <c r="H260" s="41">
        <f>E260*F260</f>
        <v>0</v>
      </c>
      <c r="J260" s="93"/>
      <c r="K260" s="93"/>
    </row>
    <row r="261" spans="1:11">
      <c r="A261" s="6"/>
      <c r="B261" s="38"/>
      <c r="C261" s="42"/>
      <c r="D261" s="44"/>
      <c r="E261" s="45"/>
      <c r="F261" s="39"/>
      <c r="G261" s="40"/>
      <c r="H261" s="41"/>
      <c r="J261" s="93"/>
      <c r="K261" s="93"/>
    </row>
    <row r="262" spans="1:11" ht="180">
      <c r="A262" s="6">
        <f>A260+10</f>
        <v>1070</v>
      </c>
      <c r="B262" s="38"/>
      <c r="C262" s="42" t="s">
        <v>152</v>
      </c>
      <c r="D262" s="44" t="s">
        <v>33</v>
      </c>
      <c r="E262" s="45">
        <v>349.45000000000005</v>
      </c>
      <c r="F262" s="39"/>
      <c r="G262" s="40"/>
      <c r="H262" s="41">
        <f>E262*F262</f>
        <v>0</v>
      </c>
      <c r="J262" s="93"/>
      <c r="K262" s="93"/>
    </row>
    <row r="263" spans="1:11">
      <c r="A263" s="6"/>
      <c r="B263" s="38"/>
      <c r="C263" s="42"/>
      <c r="D263" s="44"/>
      <c r="E263" s="45"/>
      <c r="F263" s="39"/>
      <c r="G263" s="40"/>
      <c r="H263" s="41"/>
      <c r="J263" s="93"/>
      <c r="K263" s="93"/>
    </row>
    <row r="264" spans="1:11" ht="108">
      <c r="A264" s="6">
        <f>A262+10</f>
        <v>1080</v>
      </c>
      <c r="B264" s="38"/>
      <c r="C264" s="42" t="s">
        <v>153</v>
      </c>
      <c r="D264" s="44" t="s">
        <v>45</v>
      </c>
      <c r="E264" s="45">
        <v>5571.42</v>
      </c>
      <c r="F264" s="39"/>
      <c r="G264" s="40"/>
      <c r="H264" s="41">
        <f>E264*F264</f>
        <v>0</v>
      </c>
      <c r="J264" s="93"/>
      <c r="K264" s="93"/>
    </row>
    <row r="265" spans="1:11">
      <c r="A265" s="6"/>
      <c r="B265" s="38"/>
      <c r="C265" s="42"/>
      <c r="D265" s="44"/>
      <c r="E265" s="45"/>
      <c r="F265" s="39"/>
      <c r="G265" s="40"/>
      <c r="H265" s="41"/>
      <c r="J265" s="93"/>
      <c r="K265" s="93"/>
    </row>
    <row r="266" spans="1:11" ht="108">
      <c r="A266" s="6">
        <f>A264+10</f>
        <v>1090</v>
      </c>
      <c r="B266" s="38"/>
      <c r="C266" s="42" t="s">
        <v>257</v>
      </c>
      <c r="D266" s="44" t="s">
        <v>17</v>
      </c>
      <c r="E266" s="45">
        <v>47.82</v>
      </c>
      <c r="F266" s="39"/>
      <c r="G266" s="40"/>
      <c r="H266" s="41">
        <f>E266*F266</f>
        <v>0</v>
      </c>
      <c r="J266" s="93"/>
      <c r="K266" s="93"/>
    </row>
    <row r="267" spans="1:11">
      <c r="A267" s="6"/>
      <c r="B267" s="38"/>
      <c r="C267" s="42"/>
      <c r="D267" s="44"/>
      <c r="E267" s="45"/>
      <c r="F267" s="39"/>
      <c r="G267" s="40"/>
      <c r="H267" s="41"/>
      <c r="J267" s="93"/>
      <c r="K267" s="93"/>
    </row>
    <row r="268" spans="1:11" ht="15">
      <c r="A268" s="98" t="s">
        <v>188</v>
      </c>
      <c r="B268" s="99" t="s">
        <v>187</v>
      </c>
      <c r="C268" s="100"/>
      <c r="D268" s="101"/>
      <c r="E268" s="101"/>
      <c r="F268" s="102"/>
      <c r="G268" s="100"/>
      <c r="H268" s="65"/>
      <c r="J268" s="93"/>
      <c r="K268" s="93"/>
    </row>
    <row r="269" spans="1:11" ht="15">
      <c r="A269" s="6"/>
      <c r="B269" s="38"/>
      <c r="C269" s="113"/>
      <c r="D269" s="57"/>
      <c r="E269" s="56"/>
      <c r="F269" s="39"/>
      <c r="G269" s="40"/>
      <c r="H269" s="41"/>
      <c r="J269" s="93"/>
      <c r="K269" s="93"/>
    </row>
    <row r="270" spans="1:11" ht="168">
      <c r="A270" s="6">
        <f>A266+10</f>
        <v>1100</v>
      </c>
      <c r="B270" s="38"/>
      <c r="C270" s="42" t="s">
        <v>154</v>
      </c>
      <c r="D270" s="44" t="s">
        <v>33</v>
      </c>
      <c r="E270" s="45">
        <v>2658.09</v>
      </c>
      <c r="F270" s="39"/>
      <c r="G270" s="40"/>
      <c r="H270" s="41">
        <f>E270*F270</f>
        <v>0</v>
      </c>
      <c r="J270" s="93"/>
      <c r="K270" s="93"/>
    </row>
    <row r="271" spans="1:11">
      <c r="A271" s="6"/>
      <c r="B271" s="38"/>
      <c r="C271" s="42"/>
      <c r="D271" s="44"/>
      <c r="E271" s="45"/>
      <c r="F271" s="39"/>
      <c r="G271" s="40"/>
      <c r="H271" s="41"/>
      <c r="J271" s="93"/>
      <c r="K271" s="93"/>
    </row>
    <row r="272" spans="1:11" ht="108">
      <c r="A272" s="6">
        <f>A270+10</f>
        <v>1110</v>
      </c>
      <c r="B272" s="38"/>
      <c r="C272" s="42" t="s">
        <v>155</v>
      </c>
      <c r="D272" s="44" t="s">
        <v>45</v>
      </c>
      <c r="E272" s="45">
        <v>52555.499999999993</v>
      </c>
      <c r="F272" s="39"/>
      <c r="G272" s="40"/>
      <c r="H272" s="41">
        <f>E272*F272</f>
        <v>0</v>
      </c>
      <c r="J272" s="93"/>
      <c r="K272" s="93"/>
    </row>
    <row r="273" spans="1:11">
      <c r="A273" s="6"/>
      <c r="B273" s="38"/>
      <c r="C273" s="42"/>
      <c r="D273" s="44"/>
      <c r="E273" s="45"/>
      <c r="F273" s="39"/>
      <c r="G273" s="40"/>
      <c r="H273" s="41"/>
      <c r="J273" s="93"/>
      <c r="K273" s="93"/>
    </row>
    <row r="274" spans="1:11" ht="96">
      <c r="A274" s="6">
        <f>A272+10</f>
        <v>1120</v>
      </c>
      <c r="B274" s="38"/>
      <c r="C274" s="42" t="s">
        <v>191</v>
      </c>
      <c r="D274" s="44" t="s">
        <v>17</v>
      </c>
      <c r="E274" s="45">
        <v>512.44999999999993</v>
      </c>
      <c r="F274" s="39"/>
      <c r="G274" s="40"/>
      <c r="H274" s="41">
        <f>E274*F274</f>
        <v>0</v>
      </c>
      <c r="J274" s="93"/>
      <c r="K274" s="93"/>
    </row>
    <row r="275" spans="1:11">
      <c r="A275" s="6"/>
      <c r="B275" s="38"/>
      <c r="C275" s="42"/>
      <c r="D275" s="44"/>
      <c r="E275" s="45"/>
      <c r="F275" s="39"/>
      <c r="G275" s="40"/>
      <c r="H275" s="41"/>
      <c r="J275" s="93"/>
      <c r="K275" s="93"/>
    </row>
    <row r="276" spans="1:11" ht="108">
      <c r="A276" s="6">
        <f>A274+10</f>
        <v>1130</v>
      </c>
      <c r="B276" s="38"/>
      <c r="C276" s="42" t="s">
        <v>156</v>
      </c>
      <c r="D276" s="44" t="s">
        <v>13</v>
      </c>
      <c r="E276" s="45">
        <v>18</v>
      </c>
      <c r="F276" s="39"/>
      <c r="G276" s="40"/>
      <c r="H276" s="41">
        <f>E276*F276</f>
        <v>0</v>
      </c>
      <c r="J276" s="93"/>
      <c r="K276" s="93"/>
    </row>
    <row r="277" spans="1:11">
      <c r="A277" s="6"/>
      <c r="B277" s="38"/>
      <c r="C277" s="42"/>
      <c r="D277" s="44"/>
      <c r="E277" s="45"/>
      <c r="F277" s="39"/>
      <c r="G277" s="40"/>
      <c r="H277" s="41"/>
      <c r="J277" s="93"/>
      <c r="K277" s="93"/>
    </row>
    <row r="278" spans="1:11" ht="15">
      <c r="A278" s="98" t="s">
        <v>189</v>
      </c>
      <c r="B278" s="99" t="s">
        <v>157</v>
      </c>
      <c r="C278" s="100"/>
      <c r="D278" s="101"/>
      <c r="E278" s="101"/>
      <c r="F278" s="102"/>
      <c r="G278" s="100"/>
      <c r="H278" s="65"/>
      <c r="J278" s="93"/>
      <c r="K278" s="93"/>
    </row>
    <row r="279" spans="1:11">
      <c r="A279" s="6"/>
      <c r="B279" s="38"/>
      <c r="C279" s="42"/>
      <c r="D279" s="44"/>
      <c r="E279" s="45"/>
      <c r="F279" s="39"/>
      <c r="G279" s="40"/>
      <c r="H279" s="41"/>
      <c r="J279" s="93"/>
      <c r="K279" s="93"/>
    </row>
    <row r="280" spans="1:11" ht="84">
      <c r="A280" s="6">
        <f>A276+10</f>
        <v>1140</v>
      </c>
      <c r="B280" s="38"/>
      <c r="C280" s="42" t="s">
        <v>190</v>
      </c>
      <c r="D280" s="44" t="s">
        <v>33</v>
      </c>
      <c r="E280" s="45">
        <v>97.4</v>
      </c>
      <c r="F280" s="39"/>
      <c r="G280" s="40"/>
      <c r="H280" s="41">
        <f>E280*F280</f>
        <v>0</v>
      </c>
      <c r="J280" s="93"/>
      <c r="K280" s="93"/>
    </row>
    <row r="281" spans="1:11">
      <c r="A281" s="6"/>
      <c r="B281" s="38"/>
      <c r="C281" s="42"/>
      <c r="D281" s="44"/>
      <c r="E281" s="45"/>
      <c r="F281" s="39"/>
      <c r="G281" s="40"/>
      <c r="H281" s="41"/>
      <c r="J281" s="93"/>
      <c r="K281" s="93"/>
    </row>
    <row r="282" spans="1:11" ht="120">
      <c r="A282" s="6">
        <f>A280+10</f>
        <v>1150</v>
      </c>
      <c r="B282" s="38"/>
      <c r="C282" s="42" t="s">
        <v>158</v>
      </c>
      <c r="D282" s="44" t="s">
        <v>33</v>
      </c>
      <c r="E282" s="45">
        <v>29.54</v>
      </c>
      <c r="F282" s="39"/>
      <c r="G282" s="40"/>
      <c r="H282" s="41">
        <f>E282*F282</f>
        <v>0</v>
      </c>
      <c r="J282" s="93"/>
      <c r="K282" s="93"/>
    </row>
    <row r="283" spans="1:11">
      <c r="A283" s="6"/>
      <c r="B283" s="38"/>
      <c r="C283" s="42"/>
      <c r="D283" s="44"/>
      <c r="E283" s="45"/>
      <c r="F283" s="39"/>
      <c r="G283" s="40"/>
      <c r="H283" s="41"/>
      <c r="J283" s="93"/>
      <c r="K283" s="93"/>
    </row>
    <row r="284" spans="1:11" ht="108">
      <c r="A284" s="6">
        <f>A282+10</f>
        <v>1160</v>
      </c>
      <c r="B284" s="38"/>
      <c r="C284" s="42" t="s">
        <v>159</v>
      </c>
      <c r="D284" s="44" t="s">
        <v>45</v>
      </c>
      <c r="E284" s="45">
        <v>3950.62</v>
      </c>
      <c r="F284" s="39"/>
      <c r="G284" s="40"/>
      <c r="H284" s="41">
        <f>E284*F284</f>
        <v>0</v>
      </c>
      <c r="J284" s="93"/>
      <c r="K284" s="93"/>
    </row>
    <row r="285" spans="1:11">
      <c r="A285" s="6"/>
      <c r="B285" s="38"/>
      <c r="C285" s="42"/>
      <c r="D285" s="44"/>
      <c r="E285" s="45"/>
      <c r="F285" s="39"/>
      <c r="G285" s="40"/>
      <c r="H285" s="41"/>
      <c r="J285" s="93"/>
      <c r="K285" s="93"/>
    </row>
    <row r="286" spans="1:11" ht="96">
      <c r="A286" s="6">
        <f>A284+10</f>
        <v>1170</v>
      </c>
      <c r="B286" s="38"/>
      <c r="C286" s="42" t="s">
        <v>232</v>
      </c>
      <c r="D286" s="44" t="s">
        <v>17</v>
      </c>
      <c r="E286" s="45">
        <v>31.66</v>
      </c>
      <c r="F286" s="39"/>
      <c r="G286" s="40"/>
      <c r="H286" s="41">
        <f>E286*F286</f>
        <v>0</v>
      </c>
      <c r="J286" s="93"/>
      <c r="K286" s="93"/>
    </row>
    <row r="287" spans="1:11">
      <c r="A287" s="6"/>
      <c r="B287" s="38"/>
      <c r="C287" s="42"/>
      <c r="D287" s="44"/>
      <c r="E287" s="45"/>
      <c r="F287" s="39"/>
      <c r="G287" s="40"/>
      <c r="H287" s="41"/>
      <c r="J287" s="93"/>
      <c r="K287" s="93"/>
    </row>
    <row r="288" spans="1:11" ht="15">
      <c r="A288" s="98" t="s">
        <v>194</v>
      </c>
      <c r="B288" s="99" t="s">
        <v>160</v>
      </c>
      <c r="C288" s="100"/>
      <c r="D288" s="101"/>
      <c r="E288" s="101"/>
      <c r="F288" s="102"/>
      <c r="G288" s="100"/>
      <c r="H288" s="65"/>
      <c r="J288" s="93"/>
      <c r="K288" s="93"/>
    </row>
    <row r="289" spans="1:11" ht="15">
      <c r="A289" s="6"/>
      <c r="B289" s="38"/>
      <c r="C289" s="112"/>
      <c r="D289" s="57"/>
      <c r="E289" s="64"/>
      <c r="F289" s="39"/>
      <c r="G289" s="40"/>
      <c r="H289" s="41"/>
      <c r="J289" s="93"/>
      <c r="K289" s="93"/>
    </row>
    <row r="290" spans="1:11" ht="168">
      <c r="A290" s="6">
        <f>A286+10</f>
        <v>1180</v>
      </c>
      <c r="B290" s="38"/>
      <c r="C290" s="42" t="s">
        <v>161</v>
      </c>
      <c r="D290" s="44" t="s">
        <v>33</v>
      </c>
      <c r="E290" s="45">
        <v>43.92</v>
      </c>
      <c r="F290" s="39"/>
      <c r="G290" s="40"/>
      <c r="H290" s="41">
        <f>E290*F290</f>
        <v>0</v>
      </c>
      <c r="J290" s="93"/>
      <c r="K290" s="93"/>
    </row>
    <row r="291" spans="1:11">
      <c r="A291" s="6"/>
      <c r="B291" s="38"/>
      <c r="C291" s="42"/>
      <c r="D291" s="44"/>
      <c r="E291" s="45"/>
      <c r="F291" s="39"/>
      <c r="G291" s="40"/>
      <c r="H291" s="41"/>
      <c r="J291" s="93"/>
      <c r="K291" s="93"/>
    </row>
    <row r="292" spans="1:11" ht="108">
      <c r="A292" s="6">
        <f>A290+10</f>
        <v>1190</v>
      </c>
      <c r="B292" s="38"/>
      <c r="C292" s="42" t="s">
        <v>162</v>
      </c>
      <c r="D292" s="44" t="s">
        <v>45</v>
      </c>
      <c r="E292" s="45">
        <v>534.5</v>
      </c>
      <c r="F292" s="39"/>
      <c r="G292" s="40"/>
      <c r="H292" s="41">
        <f>E292*F292</f>
        <v>0</v>
      </c>
      <c r="J292" s="93"/>
      <c r="K292" s="93"/>
    </row>
    <row r="293" spans="1:11">
      <c r="A293" s="6"/>
      <c r="B293" s="38"/>
      <c r="C293" s="42"/>
      <c r="D293" s="44"/>
      <c r="E293" s="45"/>
      <c r="F293" s="39"/>
      <c r="G293" s="40"/>
      <c r="H293" s="41"/>
      <c r="J293" s="93"/>
      <c r="K293" s="93"/>
    </row>
    <row r="294" spans="1:11" ht="96">
      <c r="A294" s="6">
        <f>A292+10</f>
        <v>1200</v>
      </c>
      <c r="B294" s="38"/>
      <c r="C294" s="42" t="s">
        <v>233</v>
      </c>
      <c r="D294" s="44" t="s">
        <v>17</v>
      </c>
      <c r="E294" s="45">
        <v>6.76</v>
      </c>
      <c r="F294" s="39"/>
      <c r="G294" s="40"/>
      <c r="H294" s="41">
        <f>E294*F294</f>
        <v>0</v>
      </c>
      <c r="J294" s="93"/>
      <c r="K294" s="93"/>
    </row>
    <row r="295" spans="1:11">
      <c r="A295" s="6"/>
      <c r="B295" s="38"/>
      <c r="C295" s="42"/>
      <c r="D295" s="44"/>
      <c r="E295" s="45"/>
      <c r="F295" s="39"/>
      <c r="G295" s="40"/>
      <c r="H295" s="41"/>
      <c r="J295" s="93"/>
      <c r="K295" s="93"/>
    </row>
    <row r="296" spans="1:11" ht="15">
      <c r="A296" s="98" t="s">
        <v>195</v>
      </c>
      <c r="B296" s="99" t="s">
        <v>163</v>
      </c>
      <c r="C296" s="100"/>
      <c r="D296" s="101"/>
      <c r="E296" s="101"/>
      <c r="F296" s="102"/>
      <c r="G296" s="100"/>
      <c r="H296" s="65"/>
      <c r="J296" s="93"/>
      <c r="K296" s="93"/>
    </row>
    <row r="297" spans="1:11" ht="15">
      <c r="A297" s="6"/>
      <c r="B297" s="38"/>
      <c r="C297" s="112"/>
      <c r="D297" s="57"/>
      <c r="E297" s="63"/>
      <c r="F297" s="39"/>
      <c r="G297" s="40"/>
      <c r="H297" s="41"/>
      <c r="J297" s="93"/>
      <c r="K297" s="93"/>
    </row>
    <row r="298" spans="1:11" ht="60">
      <c r="A298" s="6">
        <f>A294+10</f>
        <v>1210</v>
      </c>
      <c r="B298" s="38"/>
      <c r="C298" s="42" t="s">
        <v>197</v>
      </c>
      <c r="D298" s="44" t="s">
        <v>28</v>
      </c>
      <c r="E298" s="45">
        <v>85.225000000000009</v>
      </c>
      <c r="F298" s="39"/>
      <c r="G298" s="40"/>
      <c r="H298" s="41">
        <f>E298*F298</f>
        <v>0</v>
      </c>
      <c r="J298" s="93"/>
      <c r="K298" s="93"/>
    </row>
    <row r="299" spans="1:11">
      <c r="A299" s="6"/>
      <c r="B299" s="38"/>
      <c r="C299" s="42"/>
      <c r="D299" s="44"/>
      <c r="E299" s="45"/>
      <c r="F299" s="39"/>
      <c r="G299" s="40"/>
      <c r="H299" s="41"/>
      <c r="J299" s="93"/>
      <c r="K299" s="93"/>
    </row>
    <row r="300" spans="1:11" ht="108">
      <c r="A300" s="6">
        <f>A298+10</f>
        <v>1220</v>
      </c>
      <c r="B300" s="38"/>
      <c r="C300" s="42" t="s">
        <v>164</v>
      </c>
      <c r="D300" s="44" t="s">
        <v>45</v>
      </c>
      <c r="E300" s="45">
        <v>894.86250000000007</v>
      </c>
      <c r="F300" s="39"/>
      <c r="G300" s="40"/>
      <c r="H300" s="41">
        <f>E300*F300</f>
        <v>0</v>
      </c>
      <c r="J300" s="93"/>
      <c r="K300" s="93"/>
    </row>
    <row r="301" spans="1:11">
      <c r="A301" s="6"/>
      <c r="B301" s="38"/>
      <c r="C301" s="42"/>
      <c r="D301" s="44"/>
      <c r="E301" s="45"/>
      <c r="F301" s="39"/>
      <c r="G301" s="40"/>
      <c r="H301" s="41"/>
      <c r="J301" s="93"/>
      <c r="K301" s="93"/>
    </row>
    <row r="302" spans="1:11" ht="96">
      <c r="A302" s="6">
        <f>A300+10</f>
        <v>1230</v>
      </c>
      <c r="B302" s="38"/>
      <c r="C302" s="42" t="s">
        <v>196</v>
      </c>
      <c r="D302" s="44" t="s">
        <v>17</v>
      </c>
      <c r="E302" s="45">
        <v>6.8180000000000023</v>
      </c>
      <c r="F302" s="39"/>
      <c r="G302" s="40"/>
      <c r="H302" s="41">
        <f>E302*F302</f>
        <v>0</v>
      </c>
      <c r="J302" s="93"/>
      <c r="K302" s="93"/>
    </row>
    <row r="303" spans="1:11">
      <c r="A303" s="6"/>
      <c r="B303" s="38"/>
      <c r="C303" s="42"/>
      <c r="D303" s="44"/>
      <c r="E303" s="45"/>
      <c r="F303" s="39"/>
      <c r="G303" s="40"/>
      <c r="H303" s="41"/>
      <c r="J303" s="93"/>
      <c r="K303" s="93"/>
    </row>
    <row r="304" spans="1:11" ht="15">
      <c r="A304" s="87" t="s">
        <v>38</v>
      </c>
      <c r="B304" s="88" t="s">
        <v>209</v>
      </c>
      <c r="C304" s="89"/>
      <c r="D304" s="90"/>
      <c r="E304" s="90"/>
      <c r="F304" s="91"/>
      <c r="G304" s="89"/>
      <c r="H304" s="67"/>
      <c r="J304" s="93"/>
      <c r="K304" s="93"/>
    </row>
    <row r="305" spans="1:11" ht="15">
      <c r="A305" s="98" t="s">
        <v>215</v>
      </c>
      <c r="B305" s="99" t="s">
        <v>202</v>
      </c>
      <c r="C305" s="100"/>
      <c r="D305" s="101"/>
      <c r="E305" s="101"/>
      <c r="F305" s="102"/>
      <c r="G305" s="100"/>
      <c r="H305" s="65"/>
      <c r="J305" s="93"/>
      <c r="K305" s="93"/>
    </row>
    <row r="306" spans="1:11" ht="15.75">
      <c r="A306" s="6"/>
      <c r="B306" s="38"/>
      <c r="C306" s="114"/>
      <c r="D306" s="57"/>
      <c r="E306" s="55"/>
      <c r="F306" s="39"/>
      <c r="G306" s="40"/>
      <c r="H306" s="41"/>
      <c r="J306" s="93"/>
      <c r="K306" s="93"/>
    </row>
    <row r="307" spans="1:11" ht="60">
      <c r="A307" s="6">
        <f>A302+10</f>
        <v>1240</v>
      </c>
      <c r="B307" s="38"/>
      <c r="C307" s="42" t="s">
        <v>101</v>
      </c>
      <c r="D307" s="44" t="s">
        <v>33</v>
      </c>
      <c r="E307" s="45">
        <v>504.40000000003783</v>
      </c>
      <c r="F307" s="39"/>
      <c r="G307" s="40"/>
      <c r="H307" s="41">
        <f>E307*F307</f>
        <v>0</v>
      </c>
      <c r="J307" s="93"/>
      <c r="K307" s="93"/>
    </row>
    <row r="308" spans="1:11">
      <c r="A308" s="6"/>
      <c r="B308" s="38"/>
      <c r="C308" s="42"/>
      <c r="D308" s="44"/>
      <c r="E308" s="45"/>
      <c r="F308" s="39"/>
      <c r="G308" s="40"/>
      <c r="H308" s="41"/>
      <c r="J308" s="93"/>
      <c r="K308" s="93"/>
    </row>
    <row r="309" spans="1:11" ht="84">
      <c r="A309" s="6">
        <f>A307+10</f>
        <v>1250</v>
      </c>
      <c r="B309" s="38"/>
      <c r="C309" s="42" t="s">
        <v>102</v>
      </c>
      <c r="D309" s="44" t="s">
        <v>33</v>
      </c>
      <c r="E309" s="45">
        <v>1164.0000000000873</v>
      </c>
      <c r="F309" s="39"/>
      <c r="G309" s="40"/>
      <c r="H309" s="41">
        <f t="shared" ref="H309:H315" si="2">E309*F309</f>
        <v>0</v>
      </c>
      <c r="J309" s="93"/>
      <c r="K309" s="93"/>
    </row>
    <row r="310" spans="1:11">
      <c r="A310" s="6"/>
      <c r="B310" s="38"/>
      <c r="C310" s="42"/>
      <c r="D310" s="44"/>
      <c r="E310" s="45"/>
      <c r="F310" s="39"/>
      <c r="G310" s="40"/>
      <c r="H310" s="41"/>
      <c r="J310" s="93"/>
      <c r="K310" s="93"/>
    </row>
    <row r="311" spans="1:11" ht="96">
      <c r="A311" s="6">
        <f>A309+10</f>
        <v>1260</v>
      </c>
      <c r="B311" s="38"/>
      <c r="C311" s="42" t="s">
        <v>103</v>
      </c>
      <c r="D311" s="44" t="s">
        <v>17</v>
      </c>
      <c r="E311" s="45">
        <v>20</v>
      </c>
      <c r="F311" s="39"/>
      <c r="G311" s="40"/>
      <c r="H311" s="41">
        <f t="shared" si="2"/>
        <v>0</v>
      </c>
      <c r="J311" s="93"/>
      <c r="K311" s="93"/>
    </row>
    <row r="312" spans="1:11">
      <c r="A312" s="6"/>
      <c r="B312" s="38"/>
      <c r="C312" s="42"/>
      <c r="D312" s="44"/>
      <c r="E312" s="45"/>
      <c r="F312" s="39"/>
      <c r="G312" s="40"/>
      <c r="H312" s="41"/>
      <c r="J312" s="93"/>
      <c r="K312" s="93"/>
    </row>
    <row r="313" spans="1:11" ht="84">
      <c r="A313" s="6">
        <f>A311+10</f>
        <v>1270</v>
      </c>
      <c r="B313" s="38"/>
      <c r="C313" s="42" t="s">
        <v>104</v>
      </c>
      <c r="D313" s="44" t="s">
        <v>13</v>
      </c>
      <c r="E313" s="45">
        <v>5</v>
      </c>
      <c r="F313" s="39"/>
      <c r="G313" s="40"/>
      <c r="H313" s="41">
        <f t="shared" si="2"/>
        <v>0</v>
      </c>
      <c r="J313" s="93"/>
      <c r="K313" s="93"/>
    </row>
    <row r="314" spans="1:11">
      <c r="A314" s="6"/>
      <c r="B314" s="38"/>
      <c r="C314" s="42"/>
      <c r="D314" s="44"/>
      <c r="E314" s="45"/>
      <c r="F314" s="39"/>
      <c r="G314" s="40"/>
      <c r="H314" s="41"/>
      <c r="J314" s="93"/>
      <c r="K314" s="93"/>
    </row>
    <row r="315" spans="1:11" ht="72">
      <c r="A315" s="6">
        <f>A313+10</f>
        <v>1280</v>
      </c>
      <c r="B315" s="38"/>
      <c r="C315" s="42" t="s">
        <v>210</v>
      </c>
      <c r="D315" s="44" t="s">
        <v>106</v>
      </c>
      <c r="E315" s="45">
        <v>20</v>
      </c>
      <c r="F315" s="39"/>
      <c r="G315" s="40"/>
      <c r="H315" s="41">
        <f t="shared" si="2"/>
        <v>0</v>
      </c>
      <c r="J315" s="93"/>
      <c r="K315" s="93"/>
    </row>
    <row r="316" spans="1:11">
      <c r="A316" s="6"/>
      <c r="B316" s="38"/>
      <c r="C316" s="42"/>
      <c r="D316" s="44"/>
      <c r="E316" s="45"/>
      <c r="F316" s="39"/>
      <c r="G316" s="40"/>
      <c r="H316" s="41"/>
      <c r="J316" s="93"/>
      <c r="K316" s="93"/>
    </row>
    <row r="317" spans="1:11" ht="15">
      <c r="A317" s="98" t="s">
        <v>216</v>
      </c>
      <c r="B317" s="99" t="s">
        <v>107</v>
      </c>
      <c r="C317" s="100"/>
      <c r="D317" s="101"/>
      <c r="E317" s="101"/>
      <c r="F317" s="102"/>
      <c r="G317" s="100"/>
      <c r="H317" s="65"/>
      <c r="J317" s="93"/>
      <c r="K317" s="93"/>
    </row>
    <row r="318" spans="1:11" ht="15">
      <c r="A318" s="6"/>
      <c r="B318" s="38"/>
      <c r="C318" s="115"/>
      <c r="D318" s="57"/>
      <c r="E318" s="70"/>
      <c r="F318" s="39"/>
      <c r="G318" s="40"/>
      <c r="H318" s="41"/>
      <c r="J318" s="93"/>
      <c r="K318" s="93"/>
    </row>
    <row r="319" spans="1:11" ht="108">
      <c r="A319" s="6">
        <f>A315+10</f>
        <v>1290</v>
      </c>
      <c r="B319" s="38"/>
      <c r="C319" s="42" t="s">
        <v>108</v>
      </c>
      <c r="D319" s="44" t="s">
        <v>28</v>
      </c>
      <c r="E319" s="45">
        <v>150</v>
      </c>
      <c r="F319" s="39"/>
      <c r="G319" s="40"/>
      <c r="H319" s="41">
        <f t="shared" ref="H319:H329" si="3">E319*F319</f>
        <v>0</v>
      </c>
      <c r="J319" s="93"/>
      <c r="K319" s="93"/>
    </row>
    <row r="320" spans="1:11">
      <c r="A320" s="6"/>
      <c r="B320" s="38"/>
      <c r="C320" s="42"/>
      <c r="D320" s="44"/>
      <c r="E320" s="45"/>
      <c r="F320" s="39"/>
      <c r="G320" s="40"/>
      <c r="H320" s="41"/>
      <c r="J320" s="93"/>
      <c r="K320" s="93"/>
    </row>
    <row r="321" spans="1:11" ht="108">
      <c r="A321" s="6">
        <f>A319+10</f>
        <v>1300</v>
      </c>
      <c r="B321" s="38"/>
      <c r="C321" s="42" t="s">
        <v>109</v>
      </c>
      <c r="D321" s="44" t="s">
        <v>28</v>
      </c>
      <c r="E321" s="45">
        <v>240</v>
      </c>
      <c r="F321" s="39"/>
      <c r="G321" s="40"/>
      <c r="H321" s="41">
        <f t="shared" si="3"/>
        <v>0</v>
      </c>
      <c r="J321" s="93"/>
      <c r="K321" s="93"/>
    </row>
    <row r="322" spans="1:11">
      <c r="A322" s="6"/>
      <c r="B322" s="38"/>
      <c r="C322" s="42"/>
      <c r="D322" s="44"/>
      <c r="E322" s="45"/>
      <c r="F322" s="39"/>
      <c r="G322" s="40"/>
      <c r="H322" s="41"/>
      <c r="J322" s="93"/>
      <c r="K322" s="93"/>
    </row>
    <row r="323" spans="1:11" ht="108">
      <c r="A323" s="6">
        <f>A321+10</f>
        <v>1310</v>
      </c>
      <c r="B323" s="38"/>
      <c r="C323" s="42" t="s">
        <v>110</v>
      </c>
      <c r="D323" s="44" t="s">
        <v>45</v>
      </c>
      <c r="E323" s="45">
        <v>18439.96</v>
      </c>
      <c r="F323" s="39"/>
      <c r="G323" s="40"/>
      <c r="H323" s="41">
        <f t="shared" si="3"/>
        <v>0</v>
      </c>
      <c r="J323" s="93"/>
      <c r="K323" s="93"/>
    </row>
    <row r="324" spans="1:11">
      <c r="A324" s="6"/>
      <c r="B324" s="38"/>
      <c r="C324" s="42"/>
      <c r="D324" s="44"/>
      <c r="E324" s="45"/>
      <c r="F324" s="39"/>
      <c r="G324" s="40"/>
      <c r="H324" s="41"/>
      <c r="J324" s="93"/>
      <c r="K324" s="93"/>
    </row>
    <row r="325" spans="1:11" ht="108">
      <c r="A325" s="6">
        <f>A323+10</f>
        <v>1320</v>
      </c>
      <c r="B325" s="38"/>
      <c r="C325" s="42" t="s">
        <v>169</v>
      </c>
      <c r="D325" s="44" t="s">
        <v>17</v>
      </c>
      <c r="E325" s="45">
        <v>306.48</v>
      </c>
      <c r="F325" s="39"/>
      <c r="G325" s="40"/>
      <c r="H325" s="41">
        <f t="shared" si="3"/>
        <v>0</v>
      </c>
      <c r="J325" s="93"/>
      <c r="K325" s="93"/>
    </row>
    <row r="326" spans="1:11">
      <c r="A326" s="6"/>
      <c r="B326" s="38"/>
      <c r="C326" s="42"/>
      <c r="D326" s="44"/>
      <c r="E326" s="45"/>
      <c r="F326" s="39"/>
      <c r="G326" s="40"/>
      <c r="H326" s="41"/>
      <c r="J326" s="93"/>
      <c r="K326" s="93"/>
    </row>
    <row r="327" spans="1:11" ht="84">
      <c r="A327" s="6">
        <f>A325+10</f>
        <v>1330</v>
      </c>
      <c r="B327" s="38"/>
      <c r="C327" s="42" t="s">
        <v>111</v>
      </c>
      <c r="D327" s="44" t="s">
        <v>13</v>
      </c>
      <c r="E327" s="45">
        <v>10</v>
      </c>
      <c r="F327" s="39"/>
      <c r="G327" s="40"/>
      <c r="H327" s="41">
        <f t="shared" si="3"/>
        <v>0</v>
      </c>
      <c r="J327" s="93"/>
      <c r="K327" s="93"/>
    </row>
    <row r="328" spans="1:11">
      <c r="A328" s="6"/>
      <c r="B328" s="38"/>
      <c r="C328" s="42"/>
      <c r="D328" s="44"/>
      <c r="E328" s="45"/>
      <c r="F328" s="39"/>
      <c r="G328" s="40"/>
      <c r="H328" s="41"/>
      <c r="J328" s="93"/>
      <c r="K328" s="93"/>
    </row>
    <row r="329" spans="1:11" ht="84">
      <c r="A329" s="6">
        <f>A327+10</f>
        <v>1340</v>
      </c>
      <c r="B329" s="38"/>
      <c r="C329" s="42" t="s">
        <v>112</v>
      </c>
      <c r="D329" s="44" t="s">
        <v>13</v>
      </c>
      <c r="E329" s="45">
        <v>16</v>
      </c>
      <c r="F329" s="39"/>
      <c r="G329" s="40"/>
      <c r="H329" s="41">
        <f t="shared" si="3"/>
        <v>0</v>
      </c>
      <c r="J329" s="93"/>
      <c r="K329" s="93"/>
    </row>
    <row r="330" spans="1:11">
      <c r="A330" s="6"/>
      <c r="B330" s="38"/>
      <c r="C330" s="42"/>
      <c r="D330" s="44"/>
      <c r="E330" s="45"/>
      <c r="F330" s="39"/>
      <c r="G330" s="40"/>
      <c r="H330" s="41"/>
      <c r="J330" s="93"/>
      <c r="K330" s="93"/>
    </row>
    <row r="331" spans="1:11" ht="15">
      <c r="A331" s="98" t="s">
        <v>217</v>
      </c>
      <c r="B331" s="99" t="s">
        <v>116</v>
      </c>
      <c r="C331" s="100"/>
      <c r="D331" s="101"/>
      <c r="E331" s="101"/>
      <c r="F331" s="102"/>
      <c r="G331" s="100"/>
      <c r="H331" s="65"/>
      <c r="J331" s="93"/>
      <c r="K331" s="93"/>
    </row>
    <row r="332" spans="1:11" ht="15">
      <c r="A332" s="6"/>
      <c r="B332" s="38"/>
      <c r="C332" s="115"/>
      <c r="D332" s="57"/>
      <c r="E332" s="70"/>
      <c r="F332" s="39"/>
      <c r="G332" s="40"/>
      <c r="H332" s="41"/>
      <c r="J332" s="93"/>
      <c r="K332" s="93"/>
    </row>
    <row r="333" spans="1:11" ht="96">
      <c r="A333" s="6">
        <f>A329+10</f>
        <v>1350</v>
      </c>
      <c r="B333" s="38"/>
      <c r="C333" s="42" t="s">
        <v>117</v>
      </c>
      <c r="D333" s="44" t="s">
        <v>17</v>
      </c>
      <c r="E333" s="45">
        <v>1047.76</v>
      </c>
      <c r="F333" s="39"/>
      <c r="G333" s="40"/>
      <c r="H333" s="41">
        <f t="shared" ref="H333" si="4">E333*F333</f>
        <v>0</v>
      </c>
      <c r="J333" s="93"/>
      <c r="K333" s="93"/>
    </row>
    <row r="334" spans="1:11">
      <c r="A334" s="6"/>
      <c r="B334" s="38"/>
      <c r="C334" s="42"/>
      <c r="D334" s="44"/>
      <c r="E334" s="45"/>
      <c r="F334" s="39"/>
      <c r="G334" s="40"/>
      <c r="H334" s="41"/>
      <c r="J334" s="93"/>
      <c r="K334" s="93"/>
    </row>
    <row r="335" spans="1:11" ht="108">
      <c r="A335" s="6">
        <f>A333+10</f>
        <v>1360</v>
      </c>
      <c r="B335" s="38"/>
      <c r="C335" s="42" t="s">
        <v>170</v>
      </c>
      <c r="D335" s="44" t="s">
        <v>33</v>
      </c>
      <c r="E335" s="45">
        <v>216.95</v>
      </c>
      <c r="F335" s="39"/>
      <c r="G335" s="40"/>
      <c r="H335" s="41">
        <f t="shared" ref="H335" si="5">E335*F335</f>
        <v>0</v>
      </c>
      <c r="J335" s="93"/>
      <c r="K335" s="93"/>
    </row>
    <row r="336" spans="1:11">
      <c r="A336" s="6"/>
      <c r="B336" s="38"/>
      <c r="C336" s="42"/>
      <c r="D336" s="44"/>
      <c r="E336" s="45"/>
      <c r="F336" s="39"/>
      <c r="G336" s="40"/>
      <c r="H336" s="41"/>
      <c r="J336" s="93"/>
      <c r="K336" s="93"/>
    </row>
    <row r="337" spans="1:11" ht="108">
      <c r="A337" s="6">
        <f>A335+10</f>
        <v>1370</v>
      </c>
      <c r="B337" s="38"/>
      <c r="C337" s="42" t="s">
        <v>118</v>
      </c>
      <c r="D337" s="44" t="s">
        <v>17</v>
      </c>
      <c r="E337" s="45">
        <v>813.31</v>
      </c>
      <c r="F337" s="39"/>
      <c r="G337" s="40"/>
      <c r="H337" s="41">
        <f t="shared" ref="H337" si="6">E337*F337</f>
        <v>0</v>
      </c>
      <c r="J337" s="93"/>
      <c r="K337" s="93"/>
    </row>
    <row r="338" spans="1:11">
      <c r="A338" s="6"/>
      <c r="B338" s="38"/>
      <c r="C338" s="42"/>
      <c r="D338" s="44"/>
      <c r="E338" s="45"/>
      <c r="F338" s="39"/>
      <c r="G338" s="40"/>
      <c r="H338" s="41"/>
      <c r="J338" s="93"/>
      <c r="K338" s="93"/>
    </row>
    <row r="339" spans="1:11" ht="84">
      <c r="A339" s="6">
        <f>A337+10</f>
        <v>1380</v>
      </c>
      <c r="B339" s="38"/>
      <c r="C339" s="42" t="s">
        <v>119</v>
      </c>
      <c r="D339" s="44" t="s">
        <v>17</v>
      </c>
      <c r="E339" s="45">
        <v>234.45000000000005</v>
      </c>
      <c r="F339" s="39"/>
      <c r="G339" s="40"/>
      <c r="H339" s="41">
        <f t="shared" ref="H339" si="7">E339*F339</f>
        <v>0</v>
      </c>
      <c r="J339" s="93"/>
      <c r="K339" s="93"/>
    </row>
    <row r="340" spans="1:11">
      <c r="A340" s="6"/>
      <c r="B340" s="38"/>
      <c r="C340" s="42"/>
      <c r="D340" s="44"/>
      <c r="E340" s="45"/>
      <c r="F340" s="39"/>
      <c r="G340" s="40"/>
      <c r="H340" s="41"/>
      <c r="J340" s="93"/>
      <c r="K340" s="93"/>
    </row>
    <row r="341" spans="1:11" ht="120">
      <c r="A341" s="6">
        <f>A339+10</f>
        <v>1390</v>
      </c>
      <c r="B341" s="38"/>
      <c r="C341" s="42" t="s">
        <v>120</v>
      </c>
      <c r="D341" s="44" t="s">
        <v>33</v>
      </c>
      <c r="E341" s="45">
        <v>118.29999999999998</v>
      </c>
      <c r="F341" s="39"/>
      <c r="G341" s="40"/>
      <c r="H341" s="41">
        <f t="shared" ref="H341" si="8">E341*F341</f>
        <v>0</v>
      </c>
      <c r="J341" s="93"/>
      <c r="K341" s="93"/>
    </row>
    <row r="342" spans="1:11">
      <c r="A342" s="6"/>
      <c r="B342" s="38"/>
      <c r="C342" s="42"/>
      <c r="D342" s="44"/>
      <c r="E342" s="45"/>
      <c r="F342" s="39"/>
      <c r="G342" s="40"/>
      <c r="H342" s="41"/>
      <c r="J342" s="93"/>
      <c r="K342" s="93"/>
    </row>
    <row r="343" spans="1:11" ht="108">
      <c r="A343" s="6">
        <f>A341+10</f>
        <v>1400</v>
      </c>
      <c r="B343" s="38"/>
      <c r="C343" s="42" t="s">
        <v>121</v>
      </c>
      <c r="D343" s="44" t="s">
        <v>45</v>
      </c>
      <c r="E343" s="45">
        <v>15459.93</v>
      </c>
      <c r="F343" s="39"/>
      <c r="G343" s="40"/>
      <c r="H343" s="41">
        <f t="shared" ref="H343" si="9">E343*F343</f>
        <v>0</v>
      </c>
      <c r="J343" s="93"/>
      <c r="K343" s="93"/>
    </row>
    <row r="344" spans="1:11">
      <c r="A344" s="6"/>
      <c r="B344" s="38"/>
      <c r="C344" s="42"/>
      <c r="D344" s="44"/>
      <c r="E344" s="45"/>
      <c r="F344" s="39"/>
      <c r="G344" s="40"/>
      <c r="H344" s="41"/>
      <c r="J344" s="93"/>
      <c r="K344" s="93"/>
    </row>
    <row r="345" spans="1:11" ht="96">
      <c r="A345" s="6">
        <f>A343+10</f>
        <v>1410</v>
      </c>
      <c r="B345" s="38"/>
      <c r="C345" s="42" t="s">
        <v>204</v>
      </c>
      <c r="D345" s="44" t="s">
        <v>17</v>
      </c>
      <c r="E345" s="45">
        <v>234.45</v>
      </c>
      <c r="F345" s="39"/>
      <c r="G345" s="40"/>
      <c r="H345" s="41">
        <f t="shared" ref="H345" si="10">E345*F345</f>
        <v>0</v>
      </c>
      <c r="J345" s="93"/>
      <c r="K345" s="93"/>
    </row>
    <row r="346" spans="1:11">
      <c r="A346" s="6"/>
      <c r="B346" s="38"/>
      <c r="C346" s="42"/>
      <c r="D346" s="44"/>
      <c r="E346" s="45"/>
      <c r="F346" s="39"/>
      <c r="G346" s="40"/>
      <c r="H346" s="41"/>
      <c r="J346" s="93"/>
      <c r="K346" s="93"/>
    </row>
    <row r="347" spans="1:11" ht="15">
      <c r="A347" s="98" t="s">
        <v>218</v>
      </c>
      <c r="B347" s="99" t="s">
        <v>132</v>
      </c>
      <c r="C347" s="100"/>
      <c r="D347" s="101"/>
      <c r="E347" s="101"/>
      <c r="F347" s="102"/>
      <c r="G347" s="100"/>
      <c r="H347" s="65"/>
      <c r="J347" s="93"/>
      <c r="K347" s="93"/>
    </row>
    <row r="348" spans="1:11" ht="15">
      <c r="A348" s="6"/>
      <c r="B348" s="38"/>
      <c r="C348" s="115"/>
      <c r="D348" s="57"/>
      <c r="E348" s="69"/>
      <c r="F348" s="39"/>
      <c r="G348" s="40"/>
      <c r="H348" s="41"/>
      <c r="J348" s="93"/>
      <c r="K348" s="93"/>
    </row>
    <row r="349" spans="1:11" ht="120">
      <c r="A349" s="6">
        <f>A345+10</f>
        <v>1420</v>
      </c>
      <c r="B349" s="38"/>
      <c r="C349" s="42" t="s">
        <v>133</v>
      </c>
      <c r="D349" s="44" t="s">
        <v>33</v>
      </c>
      <c r="E349" s="45">
        <v>300.90499999999997</v>
      </c>
      <c r="F349" s="39"/>
      <c r="G349" s="40"/>
      <c r="H349" s="41">
        <f t="shared" ref="H349:H367" si="11">E349*F349</f>
        <v>0</v>
      </c>
      <c r="J349" s="93"/>
      <c r="K349" s="93"/>
    </row>
    <row r="350" spans="1:11">
      <c r="A350" s="6"/>
      <c r="B350" s="38"/>
      <c r="C350" s="42"/>
      <c r="D350" s="44"/>
      <c r="E350" s="45"/>
      <c r="F350" s="39"/>
      <c r="G350" s="40"/>
      <c r="H350" s="41"/>
      <c r="J350" s="93"/>
      <c r="K350" s="93"/>
    </row>
    <row r="351" spans="1:11" ht="180">
      <c r="A351" s="6">
        <f>A349+10</f>
        <v>1430</v>
      </c>
      <c r="B351" s="38"/>
      <c r="C351" s="42" t="s">
        <v>134</v>
      </c>
      <c r="D351" s="44" t="s">
        <v>33</v>
      </c>
      <c r="E351" s="45">
        <v>300.90499999999997</v>
      </c>
      <c r="F351" s="39"/>
      <c r="G351" s="40"/>
      <c r="H351" s="41">
        <f t="shared" si="11"/>
        <v>0</v>
      </c>
      <c r="J351" s="93"/>
      <c r="K351" s="93"/>
    </row>
    <row r="352" spans="1:11">
      <c r="A352" s="6"/>
      <c r="B352" s="38"/>
      <c r="C352" s="42"/>
      <c r="D352" s="44"/>
      <c r="E352" s="45"/>
      <c r="F352" s="39"/>
      <c r="G352" s="40"/>
      <c r="H352" s="41"/>
      <c r="J352" s="93"/>
      <c r="K352" s="93"/>
    </row>
    <row r="353" spans="1:11" ht="108">
      <c r="A353" s="6">
        <f>A351+10</f>
        <v>1440</v>
      </c>
      <c r="B353" s="38"/>
      <c r="C353" s="42" t="s">
        <v>135</v>
      </c>
      <c r="D353" s="44" t="s">
        <v>45</v>
      </c>
      <c r="E353" s="45">
        <v>16475.36</v>
      </c>
      <c r="F353" s="39"/>
      <c r="G353" s="40"/>
      <c r="H353" s="41">
        <f t="shared" si="11"/>
        <v>0</v>
      </c>
      <c r="J353" s="93"/>
      <c r="K353" s="93"/>
    </row>
    <row r="354" spans="1:11">
      <c r="A354" s="6"/>
      <c r="B354" s="38"/>
      <c r="C354" s="42"/>
      <c r="D354" s="44"/>
      <c r="E354" s="45"/>
      <c r="F354" s="39"/>
      <c r="G354" s="40"/>
      <c r="H354" s="41"/>
      <c r="J354" s="93"/>
      <c r="K354" s="93"/>
    </row>
    <row r="355" spans="1:11" ht="96">
      <c r="A355" s="6">
        <f>A353+10</f>
        <v>1450</v>
      </c>
      <c r="B355" s="38"/>
      <c r="C355" s="42" t="s">
        <v>181</v>
      </c>
      <c r="D355" s="44" t="s">
        <v>17</v>
      </c>
      <c r="E355" s="45">
        <v>228.81</v>
      </c>
      <c r="F355" s="39"/>
      <c r="G355" s="40"/>
      <c r="H355" s="41">
        <f t="shared" si="11"/>
        <v>0</v>
      </c>
      <c r="J355" s="93"/>
      <c r="K355" s="93"/>
    </row>
    <row r="356" spans="1:11">
      <c r="A356" s="6"/>
      <c r="B356" s="38"/>
      <c r="C356" s="42"/>
      <c r="D356" s="44"/>
      <c r="E356" s="45"/>
      <c r="F356" s="39"/>
      <c r="G356" s="40"/>
      <c r="H356" s="41"/>
      <c r="J356" s="93"/>
      <c r="K356" s="93"/>
    </row>
    <row r="357" spans="1:11" ht="108">
      <c r="A357" s="6">
        <f>A355+10</f>
        <v>1460</v>
      </c>
      <c r="B357" s="38"/>
      <c r="C357" s="42" t="s">
        <v>136</v>
      </c>
      <c r="D357" s="44" t="s">
        <v>17</v>
      </c>
      <c r="E357" s="45">
        <v>548.21450000000004</v>
      </c>
      <c r="F357" s="39"/>
      <c r="G357" s="40"/>
      <c r="H357" s="41">
        <f t="shared" si="11"/>
        <v>0</v>
      </c>
      <c r="J357" s="93"/>
      <c r="K357" s="93"/>
    </row>
    <row r="358" spans="1:11">
      <c r="A358" s="6"/>
      <c r="B358" s="38"/>
      <c r="C358" s="42"/>
      <c r="D358" s="44"/>
      <c r="E358" s="45"/>
      <c r="F358" s="39"/>
      <c r="G358" s="40"/>
      <c r="H358" s="41"/>
      <c r="J358" s="93"/>
      <c r="K358" s="93"/>
    </row>
    <row r="359" spans="1:11" ht="72">
      <c r="A359" s="6">
        <f>A357+10</f>
        <v>1470</v>
      </c>
      <c r="B359" s="38"/>
      <c r="C359" s="42" t="s">
        <v>228</v>
      </c>
      <c r="D359" s="44" t="s">
        <v>17</v>
      </c>
      <c r="E359" s="45">
        <f>7*13*0.5*2*1.5</f>
        <v>136.5</v>
      </c>
      <c r="F359" s="39"/>
      <c r="G359" s="40"/>
      <c r="H359" s="41">
        <f t="shared" si="11"/>
        <v>0</v>
      </c>
      <c r="J359" s="93"/>
      <c r="K359" s="93"/>
    </row>
    <row r="360" spans="1:11">
      <c r="A360" s="6"/>
      <c r="B360" s="38"/>
      <c r="C360" s="116"/>
      <c r="D360" s="44"/>
      <c r="E360" s="45"/>
      <c r="F360" s="39"/>
      <c r="G360" s="40"/>
      <c r="H360" s="41"/>
      <c r="J360" s="93"/>
      <c r="K360" s="93"/>
    </row>
    <row r="361" spans="1:11" ht="15">
      <c r="A361" s="98" t="s">
        <v>219</v>
      </c>
      <c r="B361" s="99" t="s">
        <v>178</v>
      </c>
      <c r="C361" s="100"/>
      <c r="D361" s="101"/>
      <c r="E361" s="101"/>
      <c r="F361" s="102"/>
      <c r="G361" s="100"/>
      <c r="H361" s="65"/>
      <c r="J361" s="93"/>
      <c r="K361" s="93"/>
    </row>
    <row r="362" spans="1:11">
      <c r="A362" s="6"/>
      <c r="B362" s="38"/>
      <c r="C362" s="42"/>
      <c r="D362" s="44"/>
      <c r="E362" s="45"/>
      <c r="F362" s="39"/>
      <c r="G362" s="40"/>
      <c r="H362" s="41"/>
      <c r="J362" s="93"/>
      <c r="K362" s="93"/>
    </row>
    <row r="363" spans="1:11" ht="180">
      <c r="A363" s="6">
        <f>A359+10</f>
        <v>1480</v>
      </c>
      <c r="B363" s="38"/>
      <c r="C363" s="42" t="s">
        <v>141</v>
      </c>
      <c r="D363" s="44" t="s">
        <v>33</v>
      </c>
      <c r="E363" s="45">
        <v>120.38999999999999</v>
      </c>
      <c r="F363" s="39"/>
      <c r="G363" s="40"/>
      <c r="H363" s="41">
        <f t="shared" si="11"/>
        <v>0</v>
      </c>
      <c r="J363" s="93"/>
      <c r="K363" s="93"/>
    </row>
    <row r="364" spans="1:11">
      <c r="A364" s="6"/>
      <c r="B364" s="38"/>
      <c r="C364" s="42"/>
      <c r="D364" s="44"/>
      <c r="E364" s="45"/>
      <c r="F364" s="39"/>
      <c r="G364" s="40"/>
      <c r="H364" s="41"/>
      <c r="J364" s="93"/>
      <c r="K364" s="93"/>
    </row>
    <row r="365" spans="1:11" ht="108">
      <c r="A365" s="6">
        <f>A363+10</f>
        <v>1490</v>
      </c>
      <c r="B365" s="38"/>
      <c r="C365" s="42" t="s">
        <v>142</v>
      </c>
      <c r="D365" s="44" t="s">
        <v>45</v>
      </c>
      <c r="E365" s="45">
        <v>2175.1000000000004</v>
      </c>
      <c r="F365" s="39"/>
      <c r="G365" s="40"/>
      <c r="H365" s="41">
        <f t="shared" si="11"/>
        <v>0</v>
      </c>
      <c r="J365" s="93"/>
      <c r="K365" s="93"/>
    </row>
    <row r="366" spans="1:11">
      <c r="A366" s="6"/>
      <c r="B366" s="38"/>
      <c r="C366" s="42"/>
      <c r="D366" s="44"/>
      <c r="E366" s="45"/>
      <c r="F366" s="39"/>
      <c r="G366" s="40"/>
      <c r="H366" s="41"/>
      <c r="J366" s="93"/>
      <c r="K366" s="93"/>
    </row>
    <row r="367" spans="1:11" ht="96">
      <c r="A367" s="6">
        <f>A365+10</f>
        <v>1500</v>
      </c>
      <c r="B367" s="38"/>
      <c r="C367" s="42" t="s">
        <v>179</v>
      </c>
      <c r="D367" s="44" t="s">
        <v>17</v>
      </c>
      <c r="E367" s="45">
        <v>29.27</v>
      </c>
      <c r="F367" s="39"/>
      <c r="G367" s="40"/>
      <c r="H367" s="41">
        <f t="shared" si="11"/>
        <v>0</v>
      </c>
      <c r="J367" s="93"/>
      <c r="K367" s="93"/>
    </row>
    <row r="368" spans="1:11">
      <c r="A368" s="6"/>
      <c r="B368" s="38"/>
      <c r="C368" s="42"/>
      <c r="D368" s="44"/>
      <c r="E368" s="45"/>
      <c r="F368" s="39"/>
      <c r="G368" s="40"/>
      <c r="H368" s="41"/>
      <c r="J368" s="93"/>
      <c r="K368" s="93"/>
    </row>
    <row r="369" spans="1:11" ht="15">
      <c r="A369" s="98" t="s">
        <v>220</v>
      </c>
      <c r="B369" s="99" t="s">
        <v>211</v>
      </c>
      <c r="C369" s="100"/>
      <c r="D369" s="101"/>
      <c r="E369" s="101"/>
      <c r="F369" s="102"/>
      <c r="G369" s="100"/>
      <c r="H369" s="65"/>
      <c r="J369" s="93"/>
      <c r="K369" s="93"/>
    </row>
    <row r="370" spans="1:11" ht="15">
      <c r="A370" s="6"/>
      <c r="B370" s="38"/>
      <c r="C370" s="115"/>
      <c r="D370" s="57"/>
      <c r="E370" s="71"/>
      <c r="F370" s="39"/>
      <c r="G370" s="40"/>
      <c r="H370" s="41"/>
      <c r="J370" s="93"/>
      <c r="K370" s="93"/>
    </row>
    <row r="371" spans="1:11" ht="180">
      <c r="A371" s="6">
        <f>A367+10</f>
        <v>1510</v>
      </c>
      <c r="B371" s="38"/>
      <c r="C371" s="42" t="s">
        <v>212</v>
      </c>
      <c r="D371" s="44" t="s">
        <v>33</v>
      </c>
      <c r="E371" s="45">
        <v>18.100000000000001</v>
      </c>
      <c r="F371" s="39"/>
      <c r="G371" s="40"/>
      <c r="H371" s="41">
        <f t="shared" ref="H371:H379" si="12">E371*F371</f>
        <v>0</v>
      </c>
      <c r="J371" s="93"/>
      <c r="K371" s="93"/>
    </row>
    <row r="372" spans="1:11">
      <c r="A372" s="6"/>
      <c r="B372" s="38"/>
      <c r="C372" s="42"/>
      <c r="D372" s="44"/>
      <c r="E372" s="45"/>
      <c r="F372" s="39"/>
      <c r="G372" s="40"/>
      <c r="H372" s="41"/>
      <c r="J372" s="93"/>
      <c r="K372" s="93"/>
    </row>
    <row r="373" spans="1:11" ht="108">
      <c r="A373" s="6">
        <f>A371+10</f>
        <v>1520</v>
      </c>
      <c r="B373" s="38"/>
      <c r="C373" s="42" t="s">
        <v>213</v>
      </c>
      <c r="D373" s="44" t="s">
        <v>45</v>
      </c>
      <c r="E373" s="45">
        <v>594.29999999999995</v>
      </c>
      <c r="F373" s="39"/>
      <c r="G373" s="40"/>
      <c r="H373" s="41">
        <f t="shared" si="12"/>
        <v>0</v>
      </c>
      <c r="J373" s="93"/>
      <c r="K373" s="93"/>
    </row>
    <row r="374" spans="1:11">
      <c r="A374" s="6"/>
      <c r="B374" s="38"/>
      <c r="C374" s="42"/>
      <c r="D374" s="44"/>
      <c r="E374" s="45"/>
      <c r="F374" s="39"/>
      <c r="G374" s="40"/>
      <c r="H374" s="41"/>
      <c r="J374" s="93"/>
      <c r="K374" s="93"/>
    </row>
    <row r="375" spans="1:11" ht="108">
      <c r="A375" s="6">
        <f>A373+10</f>
        <v>1530</v>
      </c>
      <c r="B375" s="38"/>
      <c r="C375" s="42" t="s">
        <v>229</v>
      </c>
      <c r="D375" s="44" t="s">
        <v>17</v>
      </c>
      <c r="E375" s="45">
        <v>2.4299999999999997</v>
      </c>
      <c r="F375" s="39"/>
      <c r="G375" s="40"/>
      <c r="H375" s="41">
        <f t="shared" si="12"/>
        <v>0</v>
      </c>
      <c r="J375" s="93"/>
      <c r="K375" s="93"/>
    </row>
    <row r="376" spans="1:11">
      <c r="A376" s="6"/>
      <c r="B376" s="38"/>
      <c r="C376" s="42"/>
      <c r="D376" s="44"/>
      <c r="E376" s="45"/>
      <c r="F376" s="39"/>
      <c r="G376" s="40"/>
      <c r="H376" s="41"/>
      <c r="J376" s="93"/>
      <c r="K376" s="93"/>
    </row>
    <row r="377" spans="1:11" ht="72">
      <c r="A377" s="6">
        <f>A375+10</f>
        <v>1540</v>
      </c>
      <c r="B377" s="38"/>
      <c r="C377" s="42" t="s">
        <v>149</v>
      </c>
      <c r="D377" s="44" t="s">
        <v>13</v>
      </c>
      <c r="E377" s="45">
        <v>7</v>
      </c>
      <c r="F377" s="39"/>
      <c r="G377" s="40"/>
      <c r="H377" s="41">
        <f t="shared" si="12"/>
        <v>0</v>
      </c>
      <c r="J377" s="93"/>
      <c r="K377" s="93"/>
    </row>
    <row r="378" spans="1:11">
      <c r="A378" s="6"/>
      <c r="B378" s="38"/>
      <c r="C378" s="42"/>
      <c r="D378" s="44"/>
      <c r="E378" s="45"/>
      <c r="F378" s="39"/>
      <c r="G378" s="40"/>
      <c r="H378" s="41"/>
      <c r="J378" s="93"/>
      <c r="K378" s="93"/>
    </row>
    <row r="379" spans="1:11" ht="72">
      <c r="A379" s="6">
        <f>A377+10</f>
        <v>1550</v>
      </c>
      <c r="B379" s="38"/>
      <c r="C379" s="42" t="s">
        <v>150</v>
      </c>
      <c r="D379" s="44" t="s">
        <v>13</v>
      </c>
      <c r="E379" s="45">
        <v>7</v>
      </c>
      <c r="F379" s="39"/>
      <c r="G379" s="40"/>
      <c r="H379" s="41">
        <f t="shared" si="12"/>
        <v>0</v>
      </c>
      <c r="J379" s="93"/>
      <c r="K379" s="93"/>
    </row>
    <row r="380" spans="1:11" ht="15.75">
      <c r="A380" s="6"/>
      <c r="B380" s="38"/>
      <c r="C380" s="114"/>
      <c r="D380" s="57"/>
      <c r="E380" s="71"/>
      <c r="F380" s="39"/>
      <c r="G380" s="40"/>
      <c r="H380" s="41"/>
      <c r="J380" s="93"/>
      <c r="K380" s="93"/>
    </row>
    <row r="381" spans="1:11" ht="15">
      <c r="A381" s="98" t="s">
        <v>221</v>
      </c>
      <c r="B381" s="99" t="s">
        <v>186</v>
      </c>
      <c r="C381" s="100"/>
      <c r="D381" s="101"/>
      <c r="E381" s="101"/>
      <c r="F381" s="102"/>
      <c r="G381" s="100"/>
      <c r="H381" s="65"/>
      <c r="J381" s="93"/>
      <c r="K381" s="93"/>
    </row>
    <row r="382" spans="1:11" ht="15">
      <c r="A382" s="6"/>
      <c r="B382" s="38"/>
      <c r="C382" s="115"/>
      <c r="D382" s="57"/>
      <c r="E382" s="71"/>
      <c r="F382" s="39"/>
      <c r="G382" s="40"/>
      <c r="H382" s="41"/>
      <c r="J382" s="93"/>
      <c r="K382" s="93"/>
    </row>
    <row r="383" spans="1:11" ht="156">
      <c r="A383" s="6">
        <f>A379+10</f>
        <v>1560</v>
      </c>
      <c r="B383" s="38"/>
      <c r="C383" s="42" t="s">
        <v>222</v>
      </c>
      <c r="D383" s="44" t="s">
        <v>13</v>
      </c>
      <c r="E383" s="45">
        <v>7</v>
      </c>
      <c r="F383" s="39"/>
      <c r="G383" s="40"/>
      <c r="H383" s="41">
        <f t="shared" ref="H383" si="13">E383*F383</f>
        <v>0</v>
      </c>
      <c r="J383" s="93"/>
      <c r="K383" s="93"/>
    </row>
    <row r="384" spans="1:11">
      <c r="A384" s="6"/>
      <c r="B384" s="38"/>
      <c r="C384" s="42"/>
      <c r="D384" s="44"/>
      <c r="E384" s="45"/>
      <c r="F384" s="39"/>
      <c r="G384" s="40"/>
      <c r="H384" s="41"/>
      <c r="J384" s="93"/>
      <c r="K384" s="93"/>
    </row>
    <row r="385" spans="1:11" ht="132">
      <c r="A385" s="6">
        <f>A383+10</f>
        <v>1570</v>
      </c>
      <c r="B385" s="38"/>
      <c r="C385" s="42" t="s">
        <v>223</v>
      </c>
      <c r="D385" s="44" t="s">
        <v>13</v>
      </c>
      <c r="E385" s="45">
        <v>7</v>
      </c>
      <c r="F385" s="39"/>
      <c r="G385" s="40"/>
      <c r="H385" s="41">
        <f t="shared" ref="H385" si="14">E385*F385</f>
        <v>0</v>
      </c>
      <c r="J385" s="93"/>
      <c r="K385" s="93"/>
    </row>
    <row r="386" spans="1:11">
      <c r="A386" s="6"/>
      <c r="B386" s="38"/>
      <c r="C386" s="42"/>
      <c r="D386" s="44"/>
      <c r="E386" s="45"/>
      <c r="F386" s="39"/>
      <c r="G386" s="40"/>
      <c r="H386" s="41"/>
      <c r="J386" s="93"/>
      <c r="K386" s="93"/>
    </row>
    <row r="387" spans="1:11" ht="132">
      <c r="A387" s="6">
        <f>A385+10</f>
        <v>1580</v>
      </c>
      <c r="B387" s="38"/>
      <c r="C387" s="42" t="s">
        <v>151</v>
      </c>
      <c r="D387" s="44" t="s">
        <v>45</v>
      </c>
      <c r="E387" s="45">
        <v>23.86</v>
      </c>
      <c r="F387" s="39"/>
      <c r="G387" s="40"/>
      <c r="H387" s="41">
        <f t="shared" ref="H387" si="15">E387*F387</f>
        <v>0</v>
      </c>
      <c r="J387" s="93"/>
      <c r="K387" s="93"/>
    </row>
    <row r="388" spans="1:11">
      <c r="A388" s="6"/>
      <c r="B388" s="38"/>
      <c r="C388" s="42"/>
      <c r="D388" s="44"/>
      <c r="E388" s="45"/>
      <c r="F388" s="39"/>
      <c r="G388" s="40"/>
      <c r="H388" s="41"/>
      <c r="J388" s="93"/>
      <c r="K388" s="93"/>
    </row>
    <row r="389" spans="1:11" ht="180">
      <c r="A389" s="6">
        <f>A387+10</f>
        <v>1590</v>
      </c>
      <c r="B389" s="38"/>
      <c r="C389" s="42" t="s">
        <v>152</v>
      </c>
      <c r="D389" s="44" t="s">
        <v>33</v>
      </c>
      <c r="E389" s="45">
        <v>22.39</v>
      </c>
      <c r="F389" s="39"/>
      <c r="G389" s="40"/>
      <c r="H389" s="41">
        <f t="shared" ref="H389" si="16">E389*F389</f>
        <v>0</v>
      </c>
      <c r="J389" s="93"/>
      <c r="K389" s="93"/>
    </row>
    <row r="390" spans="1:11">
      <c r="A390" s="6"/>
      <c r="B390" s="38"/>
      <c r="C390" s="42"/>
      <c r="D390" s="44"/>
      <c r="E390" s="45"/>
      <c r="F390" s="39"/>
      <c r="G390" s="40"/>
      <c r="H390" s="41"/>
      <c r="J390" s="93"/>
      <c r="K390" s="93"/>
    </row>
    <row r="391" spans="1:11" ht="108">
      <c r="A391" s="6">
        <f>A389+10</f>
        <v>1600</v>
      </c>
      <c r="B391" s="38"/>
      <c r="C391" s="42" t="s">
        <v>153</v>
      </c>
      <c r="D391" s="44" t="s">
        <v>45</v>
      </c>
      <c r="E391" s="45">
        <v>371</v>
      </c>
      <c r="F391" s="39"/>
      <c r="G391" s="40"/>
      <c r="H391" s="41">
        <f t="shared" ref="H391" si="17">E391*F391</f>
        <v>0</v>
      </c>
      <c r="J391" s="93"/>
      <c r="K391" s="93"/>
    </row>
    <row r="392" spans="1:11">
      <c r="A392" s="6"/>
      <c r="B392" s="38"/>
      <c r="C392" s="42"/>
      <c r="D392" s="44"/>
      <c r="E392" s="45"/>
      <c r="F392" s="39"/>
      <c r="G392" s="40"/>
      <c r="H392" s="41"/>
      <c r="J392" s="93"/>
      <c r="K392" s="93"/>
    </row>
    <row r="393" spans="1:11" ht="108">
      <c r="A393" s="6">
        <f>A391+10</f>
        <v>1610</v>
      </c>
      <c r="B393" s="38"/>
      <c r="C393" s="42" t="s">
        <v>257</v>
      </c>
      <c r="D393" s="44" t="s">
        <v>17</v>
      </c>
      <c r="E393" s="45">
        <v>3.06</v>
      </c>
      <c r="F393" s="39"/>
      <c r="G393" s="40"/>
      <c r="H393" s="41">
        <f t="shared" ref="H393" si="18">E393*F393</f>
        <v>0</v>
      </c>
      <c r="J393" s="93"/>
      <c r="K393" s="93"/>
    </row>
    <row r="394" spans="1:11">
      <c r="A394" s="6"/>
      <c r="B394" s="38"/>
      <c r="C394" s="42"/>
      <c r="D394" s="44"/>
      <c r="E394" s="45"/>
      <c r="F394" s="39"/>
      <c r="G394" s="40"/>
      <c r="H394" s="41"/>
      <c r="J394" s="93"/>
      <c r="K394" s="93"/>
    </row>
    <row r="395" spans="1:11" ht="15">
      <c r="A395" s="98" t="s">
        <v>224</v>
      </c>
      <c r="B395" s="99" t="s">
        <v>187</v>
      </c>
      <c r="C395" s="100"/>
      <c r="D395" s="101"/>
      <c r="E395" s="101"/>
      <c r="F395" s="102"/>
      <c r="G395" s="100"/>
      <c r="H395" s="65"/>
      <c r="J395" s="93"/>
      <c r="K395" s="93"/>
    </row>
    <row r="396" spans="1:11" ht="15">
      <c r="A396" s="6"/>
      <c r="B396" s="38"/>
      <c r="C396" s="115"/>
      <c r="D396" s="57"/>
      <c r="E396" s="71" t="s">
        <v>214</v>
      </c>
      <c r="F396" s="39"/>
      <c r="G396" s="40"/>
      <c r="H396" s="41"/>
      <c r="J396" s="93"/>
      <c r="K396" s="93"/>
    </row>
    <row r="397" spans="1:11" ht="168">
      <c r="A397" s="6">
        <f>A393+10</f>
        <v>1620</v>
      </c>
      <c r="B397" s="38"/>
      <c r="C397" s="42" t="s">
        <v>154</v>
      </c>
      <c r="D397" s="44" t="s">
        <v>33</v>
      </c>
      <c r="E397" s="45">
        <v>391.51</v>
      </c>
      <c r="F397" s="39"/>
      <c r="G397" s="40"/>
      <c r="H397" s="41">
        <f t="shared" ref="H397" si="19">E397*F397</f>
        <v>0</v>
      </c>
      <c r="J397" s="93"/>
      <c r="K397" s="93"/>
    </row>
    <row r="398" spans="1:11">
      <c r="A398" s="6"/>
      <c r="B398" s="38"/>
      <c r="C398" s="42"/>
      <c r="D398" s="44"/>
      <c r="E398" s="45"/>
      <c r="F398" s="39"/>
      <c r="G398" s="40"/>
      <c r="H398" s="41"/>
      <c r="J398" s="93"/>
      <c r="K398" s="93"/>
    </row>
    <row r="399" spans="1:11" ht="108">
      <c r="A399" s="6">
        <f>A397+10</f>
        <v>1630</v>
      </c>
      <c r="B399" s="38"/>
      <c r="C399" s="42" t="s">
        <v>155</v>
      </c>
      <c r="D399" s="44" t="s">
        <v>45</v>
      </c>
      <c r="E399" s="45">
        <v>8160.05</v>
      </c>
      <c r="F399" s="39"/>
      <c r="G399" s="40"/>
      <c r="H399" s="41">
        <f t="shared" ref="H399" si="20">E399*F399</f>
        <v>0</v>
      </c>
      <c r="J399" s="93"/>
      <c r="K399" s="93"/>
    </row>
    <row r="400" spans="1:11">
      <c r="A400" s="6"/>
      <c r="B400" s="38"/>
      <c r="C400" s="42"/>
      <c r="D400" s="44"/>
      <c r="E400" s="45"/>
      <c r="F400" s="39"/>
      <c r="G400" s="40"/>
      <c r="H400" s="41"/>
      <c r="J400" s="93"/>
      <c r="K400" s="93"/>
    </row>
    <row r="401" spans="1:11" ht="96">
      <c r="A401" s="6">
        <f>A399+10</f>
        <v>1640</v>
      </c>
      <c r="B401" s="38"/>
      <c r="C401" s="42" t="s">
        <v>231</v>
      </c>
      <c r="D401" s="44" t="s">
        <v>17</v>
      </c>
      <c r="E401" s="45">
        <v>74.819999999999993</v>
      </c>
      <c r="F401" s="39"/>
      <c r="G401" s="40"/>
      <c r="H401" s="41">
        <f t="shared" ref="H401" si="21">E401*F401</f>
        <v>0</v>
      </c>
      <c r="J401" s="93"/>
      <c r="K401" s="93"/>
    </row>
    <row r="402" spans="1:11">
      <c r="A402" s="6"/>
      <c r="B402" s="38"/>
      <c r="C402" s="42"/>
      <c r="D402" s="44"/>
      <c r="E402" s="45"/>
      <c r="F402" s="39"/>
      <c r="G402" s="40"/>
      <c r="H402" s="41"/>
      <c r="J402" s="93"/>
      <c r="K402" s="93"/>
    </row>
    <row r="403" spans="1:11" ht="108">
      <c r="A403" s="6">
        <f>A401+10</f>
        <v>1650</v>
      </c>
      <c r="B403" s="38"/>
      <c r="C403" s="42" t="s">
        <v>156</v>
      </c>
      <c r="D403" s="44" t="s">
        <v>13</v>
      </c>
      <c r="E403" s="45">
        <v>60</v>
      </c>
      <c r="F403" s="39"/>
      <c r="G403" s="40"/>
      <c r="H403" s="41">
        <f t="shared" ref="H403" si="22">E403*F403</f>
        <v>0</v>
      </c>
      <c r="J403" s="93"/>
      <c r="K403" s="93"/>
    </row>
    <row r="404" spans="1:11">
      <c r="A404" s="6"/>
      <c r="B404" s="38"/>
      <c r="C404" s="42"/>
      <c r="D404" s="44"/>
      <c r="E404" s="45"/>
      <c r="F404" s="39"/>
      <c r="G404" s="40"/>
      <c r="H404" s="41"/>
      <c r="J404" s="93"/>
      <c r="K404" s="93"/>
    </row>
    <row r="405" spans="1:11" ht="15">
      <c r="A405" s="98" t="s">
        <v>225</v>
      </c>
      <c r="B405" s="99" t="s">
        <v>157</v>
      </c>
      <c r="C405" s="100"/>
      <c r="D405" s="101"/>
      <c r="E405" s="101"/>
      <c r="F405" s="102"/>
      <c r="G405" s="100"/>
      <c r="H405" s="65"/>
      <c r="J405" s="93"/>
      <c r="K405" s="93"/>
    </row>
    <row r="406" spans="1:11" ht="15">
      <c r="A406" s="6"/>
      <c r="B406" s="38"/>
      <c r="C406" s="115"/>
      <c r="D406" s="57"/>
      <c r="E406" s="71"/>
      <c r="F406" s="39"/>
      <c r="G406" s="40"/>
      <c r="H406" s="41"/>
      <c r="J406" s="93"/>
      <c r="K406" s="93"/>
    </row>
    <row r="407" spans="1:11" ht="84">
      <c r="A407" s="6">
        <f>A403+10</f>
        <v>1660</v>
      </c>
      <c r="B407" s="38"/>
      <c r="C407" s="42" t="s">
        <v>190</v>
      </c>
      <c r="D407" s="44" t="s">
        <v>33</v>
      </c>
      <c r="E407" s="45">
        <v>51.15</v>
      </c>
      <c r="F407" s="39"/>
      <c r="G407" s="40"/>
      <c r="H407" s="41">
        <f t="shared" ref="H407" si="23">E407*F407</f>
        <v>0</v>
      </c>
      <c r="J407" s="93"/>
      <c r="K407" s="93"/>
    </row>
    <row r="408" spans="1:11">
      <c r="A408" s="6"/>
      <c r="B408" s="38"/>
      <c r="C408" s="42"/>
      <c r="D408" s="44"/>
      <c r="E408" s="45"/>
      <c r="F408" s="39"/>
      <c r="G408" s="40"/>
      <c r="H408" s="41"/>
      <c r="J408" s="93"/>
      <c r="K408" s="93"/>
    </row>
    <row r="409" spans="1:11" ht="120">
      <c r="A409" s="6">
        <f>A407+10</f>
        <v>1670</v>
      </c>
      <c r="B409" s="38"/>
      <c r="C409" s="42" t="s">
        <v>158</v>
      </c>
      <c r="D409" s="44" t="s">
        <v>33</v>
      </c>
      <c r="E409" s="45">
        <v>15.39</v>
      </c>
      <c r="F409" s="39"/>
      <c r="G409" s="40"/>
      <c r="H409" s="41">
        <f t="shared" ref="H409" si="24">E409*F409</f>
        <v>0</v>
      </c>
      <c r="J409" s="93"/>
      <c r="K409" s="93"/>
    </row>
    <row r="410" spans="1:11">
      <c r="A410" s="6"/>
      <c r="B410" s="38"/>
      <c r="C410" s="42"/>
      <c r="D410" s="44"/>
      <c r="E410" s="45"/>
      <c r="F410" s="39"/>
      <c r="G410" s="40"/>
      <c r="H410" s="41"/>
      <c r="J410" s="93"/>
      <c r="K410" s="93"/>
    </row>
    <row r="411" spans="1:11" ht="108">
      <c r="A411" s="6">
        <f>A409+10</f>
        <v>1680</v>
      </c>
      <c r="B411" s="38"/>
      <c r="C411" s="42" t="s">
        <v>159</v>
      </c>
      <c r="D411" s="44" t="s">
        <v>45</v>
      </c>
      <c r="E411" s="45">
        <v>1328.92</v>
      </c>
      <c r="F411" s="39"/>
      <c r="G411" s="40"/>
      <c r="H411" s="41">
        <f t="shared" ref="H411" si="25">E411*F411</f>
        <v>0</v>
      </c>
      <c r="J411" s="93"/>
      <c r="K411" s="93"/>
    </row>
    <row r="412" spans="1:11">
      <c r="A412" s="6"/>
      <c r="B412" s="38"/>
      <c r="C412" s="42"/>
      <c r="D412" s="44"/>
      <c r="E412" s="45"/>
      <c r="F412" s="39"/>
      <c r="G412" s="40"/>
      <c r="H412" s="41"/>
      <c r="J412" s="93"/>
      <c r="K412" s="93"/>
    </row>
    <row r="413" spans="1:11" ht="96">
      <c r="A413" s="6">
        <f>A411+10</f>
        <v>1690</v>
      </c>
      <c r="B413" s="38"/>
      <c r="C413" s="42" t="s">
        <v>232</v>
      </c>
      <c r="D413" s="44" t="s">
        <v>17</v>
      </c>
      <c r="E413" s="45">
        <v>16.62</v>
      </c>
      <c r="F413" s="39"/>
      <c r="G413" s="40"/>
      <c r="H413" s="41">
        <f t="shared" ref="H413" si="26">E413*F413</f>
        <v>0</v>
      </c>
      <c r="J413" s="93"/>
      <c r="K413" s="93"/>
    </row>
    <row r="414" spans="1:11">
      <c r="A414" s="6"/>
      <c r="B414" s="38"/>
      <c r="C414" s="42"/>
      <c r="D414" s="44"/>
      <c r="E414" s="45"/>
      <c r="F414" s="39"/>
      <c r="G414" s="40"/>
      <c r="H414" s="41"/>
      <c r="J414" s="93"/>
      <c r="K414" s="93"/>
    </row>
    <row r="415" spans="1:11" ht="15">
      <c r="A415" s="98" t="s">
        <v>226</v>
      </c>
      <c r="B415" s="99" t="s">
        <v>160</v>
      </c>
      <c r="C415" s="100"/>
      <c r="D415" s="101"/>
      <c r="E415" s="101"/>
      <c r="F415" s="102"/>
      <c r="G415" s="100"/>
      <c r="H415" s="65"/>
      <c r="J415" s="93"/>
      <c r="K415" s="93"/>
    </row>
    <row r="416" spans="1:11" ht="15">
      <c r="A416" s="6"/>
      <c r="B416" s="38"/>
      <c r="C416" s="115"/>
      <c r="D416" s="57"/>
      <c r="E416" s="71"/>
      <c r="F416" s="39"/>
      <c r="G416" s="40"/>
      <c r="H416" s="41"/>
      <c r="J416" s="93"/>
      <c r="K416" s="93"/>
    </row>
    <row r="417" spans="1:27" ht="168">
      <c r="A417" s="6">
        <f>A413+10</f>
        <v>1700</v>
      </c>
      <c r="B417" s="38"/>
      <c r="C417" s="42" t="s">
        <v>161</v>
      </c>
      <c r="D417" s="44" t="s">
        <v>33</v>
      </c>
      <c r="E417" s="45">
        <v>188.16</v>
      </c>
      <c r="F417" s="39"/>
      <c r="G417" s="40"/>
      <c r="H417" s="41">
        <f t="shared" ref="H417" si="27">E417*F417</f>
        <v>0</v>
      </c>
      <c r="J417" s="93"/>
      <c r="K417" s="93"/>
    </row>
    <row r="418" spans="1:27">
      <c r="A418" s="6"/>
      <c r="B418" s="38"/>
      <c r="C418" s="42"/>
      <c r="D418" s="44"/>
      <c r="E418" s="45"/>
      <c r="F418" s="39"/>
      <c r="G418" s="40"/>
      <c r="H418" s="41"/>
      <c r="J418" s="93"/>
      <c r="K418" s="93"/>
    </row>
    <row r="419" spans="1:27" ht="108">
      <c r="A419" s="6">
        <f>A417+10</f>
        <v>1710</v>
      </c>
      <c r="B419" s="38"/>
      <c r="C419" s="42" t="s">
        <v>162</v>
      </c>
      <c r="D419" s="44" t="s">
        <v>45</v>
      </c>
      <c r="E419" s="45">
        <v>1771.35</v>
      </c>
      <c r="F419" s="39"/>
      <c r="G419" s="40"/>
      <c r="H419" s="41">
        <f t="shared" ref="H419" si="28">E419*F419</f>
        <v>0</v>
      </c>
      <c r="J419" s="93"/>
      <c r="K419" s="93"/>
    </row>
    <row r="420" spans="1:27">
      <c r="A420" s="6"/>
      <c r="B420" s="38"/>
      <c r="C420" s="42"/>
      <c r="D420" s="44"/>
      <c r="E420" s="45"/>
      <c r="F420" s="39"/>
      <c r="G420" s="40"/>
      <c r="H420" s="41"/>
      <c r="J420" s="93"/>
      <c r="K420" s="93"/>
    </row>
    <row r="421" spans="1:27" ht="96">
      <c r="A421" s="6">
        <f>A419+10</f>
        <v>1720</v>
      </c>
      <c r="B421" s="38"/>
      <c r="C421" s="42" t="s">
        <v>233</v>
      </c>
      <c r="D421" s="44" t="s">
        <v>17</v>
      </c>
      <c r="E421" s="45">
        <v>31.650000000000002</v>
      </c>
      <c r="F421" s="39"/>
      <c r="G421" s="40"/>
      <c r="H421" s="41">
        <f t="shared" ref="H421" si="29">E421*F421</f>
        <v>0</v>
      </c>
      <c r="J421" s="93"/>
      <c r="K421" s="93"/>
    </row>
    <row r="422" spans="1:27">
      <c r="A422" s="6"/>
      <c r="B422" s="38"/>
      <c r="C422" s="42"/>
      <c r="D422" s="44"/>
      <c r="E422" s="45"/>
      <c r="F422" s="39"/>
      <c r="G422" s="40"/>
      <c r="H422" s="41"/>
      <c r="J422" s="93"/>
      <c r="K422" s="93"/>
    </row>
    <row r="423" spans="1:27" ht="15">
      <c r="A423" s="98" t="s">
        <v>227</v>
      </c>
      <c r="B423" s="99" t="s">
        <v>163</v>
      </c>
      <c r="C423" s="100"/>
      <c r="D423" s="101"/>
      <c r="E423" s="101"/>
      <c r="F423" s="102"/>
      <c r="G423" s="100"/>
      <c r="H423" s="65"/>
      <c r="J423" s="93"/>
      <c r="K423" s="93"/>
    </row>
    <row r="424" spans="1:27" ht="15">
      <c r="A424" s="6"/>
      <c r="B424" s="38"/>
      <c r="C424" s="115"/>
      <c r="D424" s="57"/>
      <c r="E424" s="71"/>
      <c r="F424" s="39"/>
      <c r="G424" s="40"/>
      <c r="H424" s="41"/>
      <c r="J424" s="93"/>
      <c r="K424" s="93"/>
    </row>
    <row r="425" spans="1:27" ht="60">
      <c r="A425" s="6">
        <f>A421+10</f>
        <v>1730</v>
      </c>
      <c r="B425" s="38"/>
      <c r="C425" s="42" t="s">
        <v>197</v>
      </c>
      <c r="D425" s="44" t="s">
        <v>28</v>
      </c>
      <c r="E425" s="45">
        <v>24.35</v>
      </c>
      <c r="F425" s="39"/>
      <c r="G425" s="40"/>
      <c r="H425" s="41">
        <f t="shared" ref="H425" si="30">E425*F425</f>
        <v>0</v>
      </c>
      <c r="J425" s="93"/>
      <c r="K425" s="93"/>
    </row>
    <row r="426" spans="1:27">
      <c r="A426" s="6"/>
      <c r="B426" s="38"/>
      <c r="C426" s="42"/>
      <c r="D426" s="44"/>
      <c r="E426" s="45"/>
      <c r="F426" s="39"/>
      <c r="G426" s="40"/>
      <c r="H426" s="41"/>
      <c r="J426" s="93"/>
      <c r="K426" s="93"/>
    </row>
    <row r="427" spans="1:27" ht="108">
      <c r="A427" s="6">
        <f>A425+10</f>
        <v>1740</v>
      </c>
      <c r="B427" s="38"/>
      <c r="C427" s="42" t="s">
        <v>164</v>
      </c>
      <c r="D427" s="44" t="s">
        <v>45</v>
      </c>
      <c r="E427" s="45">
        <v>255.67500000000001</v>
      </c>
      <c r="F427" s="39"/>
      <c r="G427" s="40"/>
      <c r="H427" s="41">
        <f t="shared" ref="H427" si="31">E427*F427</f>
        <v>0</v>
      </c>
      <c r="J427" s="93"/>
      <c r="K427" s="93"/>
    </row>
    <row r="428" spans="1:27">
      <c r="A428" s="6"/>
      <c r="B428" s="38"/>
      <c r="C428" s="42"/>
      <c r="D428" s="44"/>
      <c r="E428" s="45"/>
      <c r="F428" s="39"/>
      <c r="G428" s="40"/>
      <c r="H428" s="41"/>
      <c r="J428" s="93"/>
      <c r="K428" s="93"/>
    </row>
    <row r="429" spans="1:27" ht="96">
      <c r="A429" s="6">
        <f>A427+10</f>
        <v>1750</v>
      </c>
      <c r="B429" s="38"/>
      <c r="C429" s="42" t="s">
        <v>196</v>
      </c>
      <c r="D429" s="44" t="s">
        <v>17</v>
      </c>
      <c r="E429" s="45">
        <v>1.9480000000000004</v>
      </c>
      <c r="F429" s="39"/>
      <c r="G429" s="40"/>
      <c r="H429" s="41">
        <f t="shared" ref="H429" si="32">E429*F429</f>
        <v>0</v>
      </c>
      <c r="J429" s="93"/>
      <c r="K429" s="93"/>
    </row>
    <row r="430" spans="1:27">
      <c r="A430" s="6"/>
      <c r="B430" s="38"/>
      <c r="C430" s="42"/>
      <c r="D430" s="44"/>
      <c r="E430" s="45"/>
      <c r="F430" s="39"/>
      <c r="G430" s="40"/>
      <c r="H430" s="41"/>
      <c r="J430" s="93"/>
      <c r="K430" s="93"/>
    </row>
    <row r="431" spans="1:27" ht="15">
      <c r="A431" s="87" t="s">
        <v>100</v>
      </c>
      <c r="B431" s="88" t="s">
        <v>235</v>
      </c>
      <c r="C431" s="89"/>
      <c r="D431" s="90"/>
      <c r="E431" s="90"/>
      <c r="F431" s="91"/>
      <c r="G431" s="89"/>
      <c r="H431" s="67"/>
      <c r="I431" s="103"/>
      <c r="J431" s="104"/>
      <c r="K431" s="104"/>
      <c r="L431" s="104"/>
      <c r="M431" s="104"/>
      <c r="N431" s="104"/>
      <c r="O431" s="103"/>
      <c r="P431" s="103"/>
      <c r="Q431" s="103"/>
      <c r="R431" s="103"/>
      <c r="S431" s="103"/>
      <c r="T431" s="103"/>
      <c r="U431" s="103"/>
      <c r="V431" s="103"/>
      <c r="W431" s="103"/>
      <c r="X431" s="103"/>
      <c r="Y431" s="103"/>
      <c r="Z431" s="103"/>
      <c r="AA431" s="103"/>
    </row>
    <row r="432" spans="1:27" ht="15">
      <c r="A432" s="98" t="s">
        <v>234</v>
      </c>
      <c r="B432" s="99" t="s">
        <v>202</v>
      </c>
      <c r="C432" s="100"/>
      <c r="D432" s="101"/>
      <c r="E432" s="101"/>
      <c r="F432" s="102"/>
      <c r="G432" s="100"/>
      <c r="H432" s="65"/>
      <c r="I432" s="103"/>
      <c r="J432" s="104"/>
      <c r="K432" s="104"/>
      <c r="L432" s="104"/>
      <c r="M432" s="104"/>
      <c r="N432" s="104"/>
      <c r="O432" s="103"/>
      <c r="P432" s="103"/>
      <c r="Q432" s="103"/>
      <c r="R432" s="103"/>
      <c r="S432" s="103"/>
      <c r="T432" s="103"/>
      <c r="U432" s="103"/>
      <c r="V432" s="103"/>
      <c r="W432" s="103"/>
      <c r="X432" s="103"/>
      <c r="Y432" s="103"/>
      <c r="Z432" s="103"/>
      <c r="AA432" s="103"/>
    </row>
    <row r="433" spans="1:27" ht="15.75">
      <c r="A433" s="6"/>
      <c r="B433" s="117"/>
      <c r="C433" s="110"/>
      <c r="D433" s="54"/>
      <c r="E433" s="55"/>
      <c r="F433" s="39"/>
      <c r="H433" s="41"/>
      <c r="I433" s="103"/>
      <c r="J433" s="104"/>
      <c r="K433" s="104"/>
      <c r="L433" s="104"/>
      <c r="M433" s="104"/>
      <c r="N433" s="104"/>
      <c r="O433" s="103"/>
      <c r="P433" s="103"/>
      <c r="Q433" s="103"/>
      <c r="R433" s="103"/>
      <c r="S433" s="103"/>
      <c r="T433" s="103"/>
      <c r="U433" s="103"/>
      <c r="V433" s="103"/>
      <c r="W433" s="103"/>
      <c r="X433" s="103"/>
      <c r="Y433" s="103"/>
      <c r="Z433" s="103"/>
      <c r="AA433" s="103"/>
    </row>
    <row r="434" spans="1:27" ht="60">
      <c r="A434" s="6">
        <f>A429+10</f>
        <v>1760</v>
      </c>
      <c r="B434" s="54"/>
      <c r="C434" s="42" t="s">
        <v>101</v>
      </c>
      <c r="D434" s="44" t="s">
        <v>33</v>
      </c>
      <c r="E434" s="45">
        <v>1674.4000000000378</v>
      </c>
      <c r="F434" s="39"/>
      <c r="H434" s="41">
        <f>E434*F434</f>
        <v>0</v>
      </c>
      <c r="I434" s="103"/>
      <c r="J434" s="104"/>
      <c r="K434" s="104"/>
      <c r="L434" s="104"/>
      <c r="M434" s="104"/>
      <c r="N434" s="104"/>
      <c r="O434" s="103"/>
      <c r="P434" s="103"/>
      <c r="Q434" s="103"/>
      <c r="R434" s="103"/>
      <c r="S434" s="103"/>
      <c r="T434" s="103"/>
      <c r="U434" s="103"/>
      <c r="V434" s="103"/>
      <c r="W434" s="103"/>
      <c r="X434" s="103"/>
      <c r="Y434" s="103"/>
      <c r="Z434" s="103"/>
      <c r="AA434" s="103"/>
    </row>
    <row r="435" spans="1:27" ht="15">
      <c r="A435" s="6"/>
      <c r="B435" s="54"/>
      <c r="C435" s="42"/>
      <c r="D435" s="44"/>
      <c r="E435" s="45"/>
      <c r="F435" s="39"/>
      <c r="H435" s="41"/>
      <c r="I435" s="103"/>
      <c r="J435" s="104"/>
      <c r="K435" s="104"/>
      <c r="L435" s="104"/>
      <c r="M435" s="104"/>
      <c r="N435" s="104"/>
      <c r="O435" s="103"/>
      <c r="P435" s="103"/>
      <c r="Q435" s="103"/>
      <c r="R435" s="103"/>
      <c r="S435" s="103"/>
      <c r="T435" s="103"/>
      <c r="U435" s="103"/>
      <c r="V435" s="103"/>
      <c r="W435" s="103"/>
      <c r="X435" s="103"/>
      <c r="Y435" s="103"/>
      <c r="Z435" s="103"/>
      <c r="AA435" s="103"/>
    </row>
    <row r="436" spans="1:27" ht="84">
      <c r="A436" s="6">
        <f>A434+10</f>
        <v>1770</v>
      </c>
      <c r="B436" s="54"/>
      <c r="C436" s="42" t="s">
        <v>102</v>
      </c>
      <c r="D436" s="44" t="s">
        <v>33</v>
      </c>
      <c r="E436" s="45">
        <v>3864.0000000000873</v>
      </c>
      <c r="F436" s="39"/>
      <c r="H436" s="41">
        <f>E436*F436</f>
        <v>0</v>
      </c>
      <c r="I436" s="103"/>
      <c r="J436" s="104"/>
      <c r="K436" s="104"/>
      <c r="L436" s="104"/>
      <c r="M436" s="104"/>
      <c r="N436" s="104"/>
      <c r="O436" s="103"/>
      <c r="P436" s="103"/>
      <c r="Q436" s="103"/>
      <c r="R436" s="103"/>
      <c r="S436" s="103"/>
      <c r="T436" s="103"/>
      <c r="U436" s="103"/>
      <c r="V436" s="103"/>
      <c r="W436" s="103"/>
      <c r="X436" s="103"/>
      <c r="Y436" s="103"/>
      <c r="Z436" s="103"/>
      <c r="AA436" s="103"/>
    </row>
    <row r="437" spans="1:27" ht="15">
      <c r="A437" s="6"/>
      <c r="B437" s="54"/>
      <c r="C437" s="42"/>
      <c r="D437" s="44"/>
      <c r="E437" s="45"/>
      <c r="F437" s="39"/>
      <c r="H437" s="41"/>
      <c r="I437" s="103"/>
      <c r="J437" s="104"/>
      <c r="K437" s="104"/>
      <c r="L437" s="104"/>
      <c r="M437" s="104"/>
      <c r="N437" s="104"/>
      <c r="O437" s="103"/>
      <c r="P437" s="103"/>
      <c r="Q437" s="103"/>
      <c r="R437" s="103"/>
      <c r="S437" s="103"/>
      <c r="T437" s="103"/>
      <c r="U437" s="103"/>
      <c r="V437" s="103"/>
      <c r="W437" s="103"/>
      <c r="X437" s="103"/>
      <c r="Y437" s="103"/>
      <c r="Z437" s="103"/>
      <c r="AA437" s="103"/>
    </row>
    <row r="438" spans="1:27" ht="96">
      <c r="A438" s="6">
        <f>A436+10</f>
        <v>1780</v>
      </c>
      <c r="B438" s="54"/>
      <c r="C438" s="42" t="s">
        <v>103</v>
      </c>
      <c r="D438" s="44" t="s">
        <v>17</v>
      </c>
      <c r="E438" s="45">
        <v>5</v>
      </c>
      <c r="F438" s="39"/>
      <c r="H438" s="41">
        <f>E438*F438</f>
        <v>0</v>
      </c>
      <c r="I438" s="103"/>
      <c r="J438" s="104"/>
      <c r="K438" s="104"/>
      <c r="L438" s="104"/>
      <c r="M438" s="104"/>
      <c r="N438" s="104"/>
      <c r="O438" s="103"/>
      <c r="P438" s="103"/>
      <c r="Q438" s="103"/>
      <c r="R438" s="103"/>
      <c r="S438" s="103"/>
      <c r="T438" s="103"/>
      <c r="U438" s="103"/>
      <c r="V438" s="103"/>
      <c r="W438" s="103"/>
      <c r="X438" s="103"/>
      <c r="Y438" s="103"/>
      <c r="Z438" s="103"/>
      <c r="AA438" s="103"/>
    </row>
    <row r="439" spans="1:27" ht="15">
      <c r="A439" s="6"/>
      <c r="B439" s="54"/>
      <c r="C439" s="42"/>
      <c r="D439" s="44"/>
      <c r="E439" s="45"/>
      <c r="F439" s="39"/>
      <c r="H439" s="41"/>
      <c r="I439" s="103"/>
      <c r="J439" s="104"/>
      <c r="K439" s="104"/>
      <c r="L439" s="104"/>
      <c r="M439" s="104"/>
      <c r="N439" s="104"/>
      <c r="O439" s="103"/>
      <c r="P439" s="103"/>
      <c r="Q439" s="103"/>
      <c r="R439" s="103"/>
      <c r="S439" s="103"/>
      <c r="T439" s="103"/>
      <c r="U439" s="103"/>
      <c r="V439" s="103"/>
      <c r="W439" s="103"/>
      <c r="X439" s="103"/>
      <c r="Y439" s="103"/>
      <c r="Z439" s="103"/>
      <c r="AA439" s="103"/>
    </row>
    <row r="440" spans="1:27" ht="84">
      <c r="A440" s="6">
        <f>A438+10</f>
        <v>1790</v>
      </c>
      <c r="B440" s="54"/>
      <c r="C440" s="42" t="s">
        <v>104</v>
      </c>
      <c r="D440" s="44" t="s">
        <v>13</v>
      </c>
      <c r="E440" s="45">
        <v>5</v>
      </c>
      <c r="F440" s="39"/>
      <c r="H440" s="41">
        <f>E440*F440</f>
        <v>0</v>
      </c>
      <c r="I440" s="103"/>
      <c r="J440" s="104"/>
      <c r="K440" s="104"/>
      <c r="L440" s="104"/>
      <c r="M440" s="104"/>
      <c r="N440" s="104"/>
      <c r="O440" s="103"/>
      <c r="P440" s="103"/>
      <c r="Q440" s="103"/>
      <c r="R440" s="103"/>
      <c r="S440" s="103"/>
      <c r="T440" s="103"/>
      <c r="U440" s="103"/>
      <c r="V440" s="103"/>
      <c r="W440" s="103"/>
      <c r="X440" s="103"/>
      <c r="Y440" s="103"/>
      <c r="Z440" s="103"/>
      <c r="AA440" s="103"/>
    </row>
    <row r="441" spans="1:27" ht="15">
      <c r="A441" s="6"/>
      <c r="B441" s="54"/>
      <c r="C441" s="42"/>
      <c r="D441" s="44"/>
      <c r="E441" s="45"/>
      <c r="F441" s="39"/>
      <c r="H441" s="41"/>
      <c r="I441" s="103"/>
      <c r="J441" s="104"/>
      <c r="K441" s="104"/>
      <c r="L441" s="104"/>
      <c r="M441" s="104"/>
      <c r="N441" s="104"/>
      <c r="O441" s="103"/>
      <c r="P441" s="103"/>
      <c r="Q441" s="103"/>
      <c r="R441" s="103"/>
      <c r="S441" s="103"/>
      <c r="T441" s="103"/>
      <c r="U441" s="103"/>
      <c r="V441" s="103"/>
      <c r="W441" s="103"/>
      <c r="X441" s="103"/>
      <c r="Y441" s="103"/>
      <c r="Z441" s="103"/>
      <c r="AA441" s="103"/>
    </row>
    <row r="442" spans="1:27" ht="84">
      <c r="A442" s="6">
        <f>A440+10</f>
        <v>1800</v>
      </c>
      <c r="B442" s="54"/>
      <c r="C442" s="42" t="s">
        <v>105</v>
      </c>
      <c r="D442" s="44" t="s">
        <v>106</v>
      </c>
      <c r="E442" s="45">
        <v>20</v>
      </c>
      <c r="F442" s="39"/>
      <c r="H442" s="41">
        <f>E442*F442</f>
        <v>0</v>
      </c>
      <c r="I442" s="103"/>
      <c r="J442" s="104"/>
      <c r="K442" s="104"/>
      <c r="L442" s="104"/>
      <c r="M442" s="104"/>
      <c r="N442" s="104"/>
      <c r="O442" s="103"/>
      <c r="P442" s="103"/>
      <c r="Q442" s="103"/>
      <c r="R442" s="103"/>
      <c r="S442" s="103"/>
      <c r="T442" s="103"/>
      <c r="U442" s="103"/>
      <c r="V442" s="103"/>
      <c r="W442" s="103"/>
      <c r="X442" s="103"/>
      <c r="Y442" s="103"/>
      <c r="Z442" s="103"/>
      <c r="AA442" s="103"/>
    </row>
    <row r="443" spans="1:27" ht="15">
      <c r="A443" s="6"/>
      <c r="B443" s="54"/>
      <c r="C443" s="42"/>
      <c r="D443" s="44"/>
      <c r="E443" s="45"/>
      <c r="F443" s="39"/>
      <c r="H443" s="41"/>
      <c r="I443" s="103"/>
      <c r="J443" s="104"/>
      <c r="K443" s="104"/>
      <c r="L443" s="104"/>
      <c r="M443" s="104"/>
      <c r="N443" s="104"/>
      <c r="O443" s="103"/>
      <c r="P443" s="103"/>
      <c r="Q443" s="103"/>
      <c r="R443" s="103"/>
      <c r="S443" s="103"/>
      <c r="T443" s="103"/>
      <c r="U443" s="103"/>
      <c r="V443" s="103"/>
      <c r="W443" s="103"/>
      <c r="X443" s="103"/>
      <c r="Y443" s="103"/>
      <c r="Z443" s="103"/>
      <c r="AA443" s="103"/>
    </row>
    <row r="444" spans="1:27" ht="15">
      <c r="A444" s="98" t="s">
        <v>236</v>
      </c>
      <c r="B444" s="99" t="s">
        <v>107</v>
      </c>
      <c r="C444" s="100"/>
      <c r="D444" s="101"/>
      <c r="E444" s="101"/>
      <c r="F444" s="102"/>
      <c r="G444" s="100"/>
      <c r="H444" s="65"/>
      <c r="I444" s="103"/>
      <c r="J444" s="104"/>
      <c r="K444" s="104"/>
      <c r="L444" s="104"/>
      <c r="M444" s="104"/>
      <c r="N444" s="104"/>
      <c r="O444" s="103"/>
      <c r="P444" s="103"/>
      <c r="Q444" s="103"/>
      <c r="R444" s="103"/>
      <c r="S444" s="103"/>
      <c r="T444" s="103"/>
      <c r="U444" s="103"/>
      <c r="V444" s="103"/>
      <c r="W444" s="103"/>
      <c r="X444" s="103"/>
      <c r="Y444" s="103"/>
      <c r="Z444" s="103"/>
      <c r="AA444" s="103"/>
    </row>
    <row r="445" spans="1:27" ht="15">
      <c r="A445" s="6"/>
      <c r="B445" s="57"/>
      <c r="C445" s="112"/>
      <c r="D445" s="57"/>
      <c r="E445" s="56"/>
      <c r="F445" s="39"/>
      <c r="H445" s="41"/>
      <c r="I445" s="103"/>
      <c r="J445" s="104"/>
      <c r="K445" s="104"/>
      <c r="L445" s="104"/>
      <c r="M445" s="104"/>
      <c r="N445" s="104"/>
      <c r="O445" s="103"/>
      <c r="P445" s="103"/>
      <c r="Q445" s="103"/>
      <c r="R445" s="103"/>
      <c r="S445" s="103"/>
      <c r="T445" s="103"/>
      <c r="U445" s="103"/>
      <c r="V445" s="103"/>
      <c r="W445" s="103"/>
      <c r="X445" s="103"/>
      <c r="Y445" s="103"/>
      <c r="Z445" s="103"/>
      <c r="AA445" s="103"/>
    </row>
    <row r="446" spans="1:27" ht="108">
      <c r="A446" s="6">
        <f>A442+10</f>
        <v>1810</v>
      </c>
      <c r="B446" s="57"/>
      <c r="C446" s="42" t="s">
        <v>108</v>
      </c>
      <c r="D446" s="44" t="s">
        <v>28</v>
      </c>
      <c r="E446" s="45">
        <v>50</v>
      </c>
      <c r="F446" s="39"/>
      <c r="H446" s="41">
        <f>E446*F446</f>
        <v>0</v>
      </c>
      <c r="I446" s="103"/>
      <c r="J446" s="104"/>
      <c r="K446" s="104"/>
      <c r="L446" s="104"/>
      <c r="M446" s="104"/>
      <c r="N446" s="104"/>
      <c r="O446" s="103"/>
      <c r="P446" s="103"/>
      <c r="Q446" s="103"/>
      <c r="R446" s="103"/>
      <c r="S446" s="103"/>
      <c r="T446" s="103"/>
      <c r="U446" s="103"/>
      <c r="V446" s="103"/>
      <c r="W446" s="103"/>
      <c r="X446" s="103"/>
      <c r="Y446" s="103"/>
      <c r="Z446" s="103"/>
      <c r="AA446" s="103"/>
    </row>
    <row r="447" spans="1:27" ht="15">
      <c r="A447" s="6"/>
      <c r="B447" s="57"/>
      <c r="C447" s="42"/>
      <c r="D447" s="44"/>
      <c r="E447" s="45"/>
      <c r="F447" s="39"/>
      <c r="H447" s="41"/>
      <c r="I447" s="103"/>
      <c r="J447" s="104"/>
      <c r="K447" s="104"/>
      <c r="L447" s="104"/>
      <c r="M447" s="104"/>
      <c r="N447" s="104"/>
      <c r="O447" s="103"/>
      <c r="P447" s="103"/>
      <c r="Q447" s="103"/>
      <c r="R447" s="103"/>
      <c r="S447" s="103"/>
      <c r="T447" s="103"/>
      <c r="U447" s="103"/>
      <c r="V447" s="103"/>
      <c r="W447" s="103"/>
      <c r="X447" s="103"/>
      <c r="Y447" s="103"/>
      <c r="Z447" s="103"/>
      <c r="AA447" s="103"/>
    </row>
    <row r="448" spans="1:27" ht="108">
      <c r="A448" s="6">
        <f>A446+10</f>
        <v>1820</v>
      </c>
      <c r="B448" s="57"/>
      <c r="C448" s="42" t="s">
        <v>109</v>
      </c>
      <c r="D448" s="44" t="s">
        <v>28</v>
      </c>
      <c r="E448" s="45">
        <v>110</v>
      </c>
      <c r="F448" s="39"/>
      <c r="H448" s="41">
        <f>E448*F448</f>
        <v>0</v>
      </c>
      <c r="I448" s="103"/>
      <c r="J448" s="104"/>
      <c r="K448" s="104"/>
      <c r="L448" s="104"/>
      <c r="M448" s="104"/>
      <c r="N448" s="104"/>
      <c r="O448" s="103"/>
      <c r="P448" s="103"/>
      <c r="Q448" s="103"/>
      <c r="R448" s="103"/>
      <c r="S448" s="103"/>
      <c r="T448" s="103"/>
      <c r="U448" s="103"/>
      <c r="V448" s="103"/>
      <c r="W448" s="103"/>
      <c r="X448" s="103"/>
      <c r="Y448" s="103"/>
      <c r="Z448" s="103"/>
      <c r="AA448" s="103"/>
    </row>
    <row r="449" spans="1:27" ht="15">
      <c r="A449" s="6"/>
      <c r="B449" s="57"/>
      <c r="C449" s="42"/>
      <c r="D449" s="44"/>
      <c r="E449" s="45"/>
      <c r="F449" s="39"/>
      <c r="H449" s="41"/>
      <c r="I449" s="103"/>
      <c r="J449" s="104"/>
      <c r="K449" s="104"/>
      <c r="L449" s="104"/>
      <c r="M449" s="104"/>
      <c r="N449" s="104"/>
      <c r="O449" s="103"/>
      <c r="P449" s="103"/>
      <c r="Q449" s="103"/>
      <c r="R449" s="103"/>
      <c r="S449" s="103"/>
      <c r="T449" s="103"/>
      <c r="U449" s="103"/>
      <c r="V449" s="103"/>
      <c r="W449" s="103"/>
      <c r="X449" s="103"/>
      <c r="Y449" s="103"/>
      <c r="Z449" s="103"/>
      <c r="AA449" s="103"/>
    </row>
    <row r="450" spans="1:27" ht="108">
      <c r="A450" s="6">
        <f>A448+10</f>
        <v>1830</v>
      </c>
      <c r="B450" s="57"/>
      <c r="C450" s="42" t="s">
        <v>110</v>
      </c>
      <c r="D450" s="44" t="s">
        <v>45</v>
      </c>
      <c r="E450" s="45">
        <v>10332.870000000001</v>
      </c>
      <c r="F450" s="39"/>
      <c r="H450" s="41">
        <f>E450*F450</f>
        <v>0</v>
      </c>
      <c r="I450" s="103"/>
      <c r="J450" s="104"/>
      <c r="K450" s="104"/>
      <c r="L450" s="104"/>
      <c r="M450" s="104"/>
      <c r="N450" s="104"/>
      <c r="O450" s="103"/>
      <c r="P450" s="103"/>
      <c r="Q450" s="103"/>
      <c r="R450" s="103"/>
      <c r="S450" s="103"/>
      <c r="T450" s="103"/>
      <c r="U450" s="103"/>
      <c r="V450" s="103"/>
      <c r="W450" s="103"/>
      <c r="X450" s="103"/>
      <c r="Y450" s="103"/>
      <c r="Z450" s="103"/>
      <c r="AA450" s="103"/>
    </row>
    <row r="451" spans="1:27" ht="15">
      <c r="A451" s="6"/>
      <c r="B451" s="57"/>
      <c r="C451" s="42"/>
      <c r="D451" s="44"/>
      <c r="E451" s="45"/>
      <c r="F451" s="39"/>
      <c r="H451" s="41"/>
      <c r="I451" s="103"/>
      <c r="J451" s="104"/>
      <c r="K451" s="104"/>
      <c r="L451" s="104"/>
      <c r="M451" s="104"/>
      <c r="N451" s="104"/>
      <c r="O451" s="103"/>
      <c r="P451" s="103"/>
      <c r="Q451" s="103"/>
      <c r="R451" s="103"/>
      <c r="S451" s="103"/>
      <c r="T451" s="103"/>
      <c r="U451" s="103"/>
      <c r="V451" s="103"/>
      <c r="W451" s="103"/>
      <c r="X451" s="103"/>
      <c r="Y451" s="103"/>
      <c r="Z451" s="103"/>
      <c r="AA451" s="103"/>
    </row>
    <row r="452" spans="1:27" ht="108">
      <c r="A452" s="6">
        <f>A450+10</f>
        <v>1840</v>
      </c>
      <c r="B452" s="57"/>
      <c r="C452" s="42" t="s">
        <v>169</v>
      </c>
      <c r="D452" s="44" t="s">
        <v>17</v>
      </c>
      <c r="E452" s="45">
        <v>123.16</v>
      </c>
      <c r="F452" s="39"/>
      <c r="H452" s="41">
        <f>E452*F452</f>
        <v>0</v>
      </c>
      <c r="I452" s="103"/>
      <c r="J452" s="104"/>
      <c r="K452" s="104"/>
      <c r="L452" s="104"/>
      <c r="M452" s="104"/>
      <c r="N452" s="104"/>
      <c r="O452" s="103"/>
      <c r="P452" s="103"/>
      <c r="Q452" s="103"/>
      <c r="R452" s="103"/>
      <c r="S452" s="103"/>
      <c r="T452" s="103"/>
      <c r="U452" s="103"/>
      <c r="V452" s="103"/>
      <c r="W452" s="103"/>
      <c r="X452" s="103"/>
      <c r="Y452" s="103"/>
      <c r="Z452" s="103"/>
      <c r="AA452" s="103"/>
    </row>
    <row r="453" spans="1:27" ht="15">
      <c r="A453" s="6"/>
      <c r="B453" s="57"/>
      <c r="C453" s="42"/>
      <c r="D453" s="44"/>
      <c r="E453" s="45"/>
      <c r="F453" s="39"/>
      <c r="H453" s="41"/>
      <c r="I453" s="103"/>
      <c r="J453" s="104"/>
      <c r="K453" s="104"/>
      <c r="L453" s="104"/>
      <c r="M453" s="104"/>
      <c r="N453" s="104"/>
      <c r="O453" s="103"/>
      <c r="P453" s="103"/>
      <c r="Q453" s="103"/>
      <c r="R453" s="103"/>
      <c r="S453" s="103"/>
      <c r="T453" s="103"/>
      <c r="U453" s="103"/>
      <c r="V453" s="103"/>
      <c r="W453" s="103"/>
      <c r="X453" s="103"/>
      <c r="Y453" s="103"/>
      <c r="Z453" s="103"/>
      <c r="AA453" s="103"/>
    </row>
    <row r="454" spans="1:27" ht="84">
      <c r="A454" s="6">
        <f>A452+10</f>
        <v>1850</v>
      </c>
      <c r="B454" s="57"/>
      <c r="C454" s="42" t="s">
        <v>111</v>
      </c>
      <c r="D454" s="44" t="s">
        <v>13</v>
      </c>
      <c r="E454" s="45">
        <v>5</v>
      </c>
      <c r="F454" s="39"/>
      <c r="H454" s="41">
        <f>E454*F454</f>
        <v>0</v>
      </c>
      <c r="I454" s="103"/>
      <c r="J454" s="104"/>
      <c r="K454" s="104"/>
      <c r="L454" s="104"/>
      <c r="M454" s="104"/>
      <c r="N454" s="104"/>
      <c r="O454" s="103"/>
      <c r="P454" s="103"/>
      <c r="Q454" s="103"/>
      <c r="R454" s="103"/>
      <c r="S454" s="103"/>
      <c r="T454" s="103"/>
      <c r="U454" s="103"/>
      <c r="V454" s="103"/>
      <c r="W454" s="103"/>
      <c r="X454" s="103"/>
      <c r="Y454" s="103"/>
      <c r="Z454" s="103"/>
      <c r="AA454" s="103"/>
    </row>
    <row r="455" spans="1:27" ht="15">
      <c r="A455" s="6"/>
      <c r="B455" s="57"/>
      <c r="C455" s="42"/>
      <c r="D455" s="44"/>
      <c r="E455" s="45"/>
      <c r="F455" s="39"/>
      <c r="H455" s="41"/>
      <c r="I455" s="103"/>
      <c r="J455" s="104"/>
      <c r="K455" s="104"/>
      <c r="L455" s="104"/>
      <c r="M455" s="104"/>
      <c r="N455" s="104"/>
      <c r="O455" s="103"/>
      <c r="P455" s="103"/>
      <c r="Q455" s="103"/>
      <c r="R455" s="103"/>
      <c r="S455" s="103"/>
      <c r="T455" s="103"/>
      <c r="U455" s="103"/>
      <c r="V455" s="103"/>
      <c r="W455" s="103"/>
      <c r="X455" s="103"/>
      <c r="Y455" s="103"/>
      <c r="Z455" s="103"/>
      <c r="AA455" s="103"/>
    </row>
    <row r="456" spans="1:27" ht="84">
      <c r="A456" s="6">
        <f>A454+10</f>
        <v>1860</v>
      </c>
      <c r="B456" s="57"/>
      <c r="C456" s="42" t="s">
        <v>112</v>
      </c>
      <c r="D456" s="44" t="s">
        <v>13</v>
      </c>
      <c r="E456" s="45">
        <v>11</v>
      </c>
      <c r="F456" s="39"/>
      <c r="H456" s="41">
        <f>E456*F456</f>
        <v>0</v>
      </c>
      <c r="I456" s="103"/>
      <c r="J456" s="104"/>
      <c r="K456" s="104"/>
      <c r="L456" s="104"/>
      <c r="M456" s="104"/>
      <c r="N456" s="104"/>
      <c r="O456" s="103"/>
      <c r="P456" s="103"/>
      <c r="Q456" s="103"/>
      <c r="R456" s="103"/>
      <c r="S456" s="103"/>
      <c r="T456" s="103"/>
      <c r="U456" s="103"/>
      <c r="V456" s="103"/>
      <c r="W456" s="103"/>
      <c r="X456" s="103"/>
      <c r="Y456" s="103"/>
      <c r="Z456" s="103"/>
      <c r="AA456" s="103"/>
    </row>
    <row r="457" spans="1:27" ht="15">
      <c r="A457" s="6"/>
      <c r="B457" s="57"/>
      <c r="C457" s="42"/>
      <c r="D457" s="44"/>
      <c r="E457" s="45"/>
      <c r="F457" s="39"/>
      <c r="H457" s="41"/>
      <c r="I457" s="103"/>
      <c r="J457" s="104"/>
      <c r="K457" s="104"/>
      <c r="L457" s="104"/>
      <c r="M457" s="104"/>
      <c r="N457" s="104"/>
      <c r="O457" s="103"/>
      <c r="P457" s="103"/>
      <c r="Q457" s="103"/>
      <c r="R457" s="103"/>
      <c r="S457" s="103"/>
      <c r="T457" s="103"/>
      <c r="U457" s="103"/>
      <c r="V457" s="103"/>
      <c r="W457" s="103"/>
      <c r="X457" s="103"/>
      <c r="Y457" s="103"/>
      <c r="Z457" s="103"/>
      <c r="AA457" s="103"/>
    </row>
    <row r="458" spans="1:27" ht="15">
      <c r="A458" s="98" t="s">
        <v>237</v>
      </c>
      <c r="B458" s="99" t="s">
        <v>167</v>
      </c>
      <c r="C458" s="100"/>
      <c r="D458" s="101"/>
      <c r="E458" s="101"/>
      <c r="F458" s="102"/>
      <c r="G458" s="100"/>
      <c r="H458" s="65"/>
      <c r="I458" s="103"/>
      <c r="J458" s="104"/>
      <c r="K458" s="104"/>
      <c r="L458" s="104"/>
      <c r="M458" s="104"/>
      <c r="N458" s="104"/>
      <c r="O458" s="103"/>
      <c r="P458" s="103"/>
      <c r="Q458" s="103"/>
      <c r="R458" s="103"/>
      <c r="S458" s="103"/>
      <c r="T458" s="103"/>
      <c r="U458" s="103"/>
      <c r="V458" s="103"/>
      <c r="W458" s="103"/>
      <c r="X458" s="103"/>
      <c r="Y458" s="103"/>
      <c r="Z458" s="103"/>
      <c r="AA458" s="103"/>
    </row>
    <row r="459" spans="1:27" ht="15">
      <c r="A459" s="105"/>
      <c r="B459" s="106"/>
      <c r="C459" s="107"/>
      <c r="D459" s="108"/>
      <c r="E459" s="108"/>
      <c r="F459" s="109"/>
      <c r="G459" s="107"/>
      <c r="H459" s="66"/>
      <c r="I459" s="103"/>
      <c r="J459" s="104"/>
      <c r="K459" s="104"/>
      <c r="L459" s="104"/>
      <c r="M459" s="104"/>
      <c r="N459" s="104"/>
      <c r="O459" s="103"/>
      <c r="P459" s="103"/>
      <c r="Q459" s="103"/>
      <c r="R459" s="103"/>
      <c r="S459" s="103"/>
      <c r="T459" s="103"/>
      <c r="U459" s="103"/>
      <c r="V459" s="103"/>
      <c r="W459" s="103"/>
      <c r="X459" s="103"/>
      <c r="Y459" s="103"/>
      <c r="Z459" s="103"/>
      <c r="AA459" s="103"/>
    </row>
    <row r="460" spans="1:27" ht="108">
      <c r="A460" s="6">
        <f>A456+10</f>
        <v>1870</v>
      </c>
      <c r="B460" s="57"/>
      <c r="C460" s="42" t="s">
        <v>114</v>
      </c>
      <c r="D460" s="44" t="s">
        <v>28</v>
      </c>
      <c r="E460" s="45">
        <v>120</v>
      </c>
      <c r="F460" s="39"/>
      <c r="H460" s="41">
        <f>E460*F460</f>
        <v>0</v>
      </c>
      <c r="I460" s="103"/>
      <c r="J460" s="104"/>
      <c r="K460" s="104"/>
      <c r="L460" s="104"/>
      <c r="M460" s="104"/>
      <c r="N460" s="104"/>
      <c r="O460" s="103"/>
      <c r="P460" s="103"/>
      <c r="Q460" s="103"/>
      <c r="R460" s="103"/>
      <c r="S460" s="103"/>
      <c r="T460" s="103"/>
      <c r="U460" s="103"/>
      <c r="V460" s="103"/>
      <c r="W460" s="103"/>
      <c r="X460" s="103"/>
      <c r="Y460" s="103"/>
      <c r="Z460" s="103"/>
      <c r="AA460" s="103"/>
    </row>
    <row r="461" spans="1:27" ht="15">
      <c r="A461" s="6"/>
      <c r="B461" s="57"/>
      <c r="C461" s="42"/>
      <c r="D461" s="44"/>
      <c r="E461" s="45"/>
      <c r="F461" s="39"/>
      <c r="H461" s="41"/>
      <c r="I461" s="103"/>
      <c r="J461" s="104"/>
      <c r="K461" s="104"/>
      <c r="L461" s="104"/>
      <c r="M461" s="104"/>
      <c r="N461" s="104"/>
      <c r="O461" s="103"/>
      <c r="P461" s="103"/>
      <c r="Q461" s="103"/>
      <c r="R461" s="103"/>
      <c r="S461" s="103"/>
      <c r="T461" s="103"/>
      <c r="U461" s="103"/>
      <c r="V461" s="103"/>
      <c r="W461" s="103"/>
      <c r="X461" s="103"/>
      <c r="Y461" s="103"/>
      <c r="Z461" s="103"/>
      <c r="AA461" s="103"/>
    </row>
    <row r="462" spans="1:27" ht="108">
      <c r="A462" s="6">
        <f>A460+10</f>
        <v>1880</v>
      </c>
      <c r="B462" s="57"/>
      <c r="C462" s="42" t="s">
        <v>110</v>
      </c>
      <c r="D462" s="44" t="s">
        <v>45</v>
      </c>
      <c r="E462" s="45">
        <v>16922.465</v>
      </c>
      <c r="F462" s="39"/>
      <c r="H462" s="41">
        <f>E462*F462</f>
        <v>0</v>
      </c>
      <c r="I462" s="103"/>
      <c r="J462" s="104"/>
      <c r="K462" s="104"/>
      <c r="L462" s="104"/>
      <c r="M462" s="104"/>
      <c r="N462" s="104"/>
      <c r="O462" s="103"/>
      <c r="P462" s="103"/>
      <c r="Q462" s="103"/>
      <c r="R462" s="103"/>
      <c r="S462" s="103"/>
      <c r="T462" s="103"/>
      <c r="U462" s="103"/>
      <c r="V462" s="103"/>
      <c r="W462" s="103"/>
      <c r="X462" s="103"/>
      <c r="Y462" s="103"/>
      <c r="Z462" s="103"/>
      <c r="AA462" s="103"/>
    </row>
    <row r="463" spans="1:27" ht="15">
      <c r="A463" s="6"/>
      <c r="B463" s="57"/>
      <c r="C463" s="42"/>
      <c r="D463" s="44"/>
      <c r="E463" s="45"/>
      <c r="F463" s="39"/>
      <c r="H463" s="41"/>
      <c r="I463" s="103"/>
      <c r="J463" s="104"/>
      <c r="K463" s="104"/>
      <c r="L463" s="104"/>
      <c r="M463" s="104"/>
      <c r="N463" s="104"/>
      <c r="O463" s="103"/>
      <c r="P463" s="103"/>
      <c r="Q463" s="103"/>
      <c r="R463" s="103"/>
      <c r="S463" s="103"/>
      <c r="T463" s="103"/>
      <c r="U463" s="103"/>
      <c r="V463" s="103"/>
      <c r="W463" s="103"/>
      <c r="X463" s="103"/>
      <c r="Y463" s="103"/>
      <c r="Z463" s="103"/>
      <c r="AA463" s="103"/>
    </row>
    <row r="464" spans="1:27" ht="108">
      <c r="A464" s="6">
        <f>A462+10</f>
        <v>1890</v>
      </c>
      <c r="B464" s="57"/>
      <c r="C464" s="42" t="s">
        <v>169</v>
      </c>
      <c r="D464" s="44" t="s">
        <v>17</v>
      </c>
      <c r="E464" s="45">
        <v>149.51499999999999</v>
      </c>
      <c r="F464" s="39"/>
      <c r="H464" s="41">
        <f>E464*F464</f>
        <v>0</v>
      </c>
      <c r="I464" s="103"/>
      <c r="J464" s="104"/>
      <c r="K464" s="104"/>
      <c r="L464" s="104"/>
      <c r="M464" s="104"/>
      <c r="N464" s="104"/>
      <c r="O464" s="103"/>
      <c r="P464" s="103"/>
      <c r="Q464" s="103"/>
      <c r="R464" s="103"/>
      <c r="S464" s="103"/>
      <c r="T464" s="103"/>
      <c r="U464" s="103"/>
      <c r="V464" s="103"/>
      <c r="W464" s="103"/>
      <c r="X464" s="103"/>
      <c r="Y464" s="103"/>
      <c r="Z464" s="103"/>
      <c r="AA464" s="103"/>
    </row>
    <row r="465" spans="1:27" ht="15">
      <c r="A465" s="6"/>
      <c r="B465" s="57"/>
      <c r="C465" s="42"/>
      <c r="D465" s="44"/>
      <c r="E465" s="45"/>
      <c r="F465" s="39"/>
      <c r="H465" s="41"/>
      <c r="I465" s="103"/>
      <c r="J465" s="104"/>
      <c r="K465" s="104"/>
      <c r="L465" s="104"/>
      <c r="M465" s="104"/>
      <c r="N465" s="104"/>
      <c r="O465" s="103"/>
      <c r="P465" s="103"/>
      <c r="Q465" s="103"/>
      <c r="R465" s="103"/>
      <c r="S465" s="103"/>
      <c r="T465" s="103"/>
      <c r="U465" s="103"/>
      <c r="V465" s="103"/>
      <c r="W465" s="103"/>
      <c r="X465" s="103"/>
      <c r="Y465" s="103"/>
      <c r="Z465" s="103"/>
      <c r="AA465" s="103"/>
    </row>
    <row r="466" spans="1:27" ht="84">
      <c r="A466" s="6">
        <f>A464+10</f>
        <v>1900</v>
      </c>
      <c r="B466" s="61"/>
      <c r="C466" s="42" t="s">
        <v>115</v>
      </c>
      <c r="D466" s="44" t="s">
        <v>13</v>
      </c>
      <c r="E466" s="45">
        <v>12</v>
      </c>
      <c r="F466" s="39"/>
      <c r="H466" s="41">
        <f>E466*F466</f>
        <v>0</v>
      </c>
      <c r="I466" s="103"/>
      <c r="J466" s="104"/>
      <c r="K466" s="104"/>
      <c r="L466" s="104"/>
      <c r="M466" s="104"/>
      <c r="N466" s="104"/>
      <c r="O466" s="103"/>
      <c r="P466" s="103"/>
      <c r="Q466" s="103"/>
      <c r="R466" s="103"/>
      <c r="S466" s="103"/>
      <c r="T466" s="103"/>
      <c r="U466" s="103"/>
      <c r="V466" s="103"/>
      <c r="W466" s="103"/>
      <c r="X466" s="103"/>
      <c r="Y466" s="103"/>
      <c r="Z466" s="103"/>
      <c r="AA466" s="103"/>
    </row>
    <row r="467" spans="1:27" ht="15">
      <c r="A467" s="6"/>
      <c r="B467" s="61"/>
      <c r="C467" s="42"/>
      <c r="D467" s="44"/>
      <c r="E467" s="45"/>
      <c r="F467" s="39"/>
      <c r="H467" s="41"/>
      <c r="I467" s="103"/>
      <c r="J467" s="104"/>
      <c r="K467" s="104"/>
      <c r="L467" s="104"/>
      <c r="M467" s="104"/>
      <c r="N467" s="104"/>
      <c r="O467" s="103"/>
      <c r="P467" s="103"/>
      <c r="Q467" s="103"/>
      <c r="R467" s="103"/>
      <c r="S467" s="103"/>
      <c r="T467" s="103"/>
      <c r="U467" s="103"/>
      <c r="V467" s="103"/>
      <c r="W467" s="103"/>
      <c r="X467" s="103"/>
      <c r="Y467" s="103"/>
      <c r="Z467" s="103"/>
      <c r="AA467" s="103"/>
    </row>
    <row r="468" spans="1:27" ht="15">
      <c r="A468" s="98" t="s">
        <v>238</v>
      </c>
      <c r="B468" s="99" t="s">
        <v>116</v>
      </c>
      <c r="C468" s="100"/>
      <c r="D468" s="101"/>
      <c r="E468" s="101"/>
      <c r="F468" s="102"/>
      <c r="G468" s="100"/>
      <c r="H468" s="65"/>
      <c r="I468" s="103"/>
      <c r="J468" s="104"/>
      <c r="K468" s="104"/>
      <c r="L468" s="104"/>
      <c r="M468" s="104"/>
      <c r="N468" s="104"/>
      <c r="O468" s="103"/>
      <c r="P468" s="103"/>
      <c r="Q468" s="103"/>
      <c r="R468" s="103"/>
      <c r="S468" s="103"/>
      <c r="T468" s="103"/>
      <c r="U468" s="103"/>
      <c r="V468" s="103"/>
      <c r="W468" s="103"/>
      <c r="X468" s="103"/>
      <c r="Y468" s="103"/>
      <c r="Z468" s="103"/>
      <c r="AA468" s="103"/>
    </row>
    <row r="469" spans="1:27" ht="15">
      <c r="A469" s="105"/>
      <c r="B469" s="106"/>
      <c r="C469" s="107"/>
      <c r="D469" s="108"/>
      <c r="E469" s="108"/>
      <c r="F469" s="109"/>
      <c r="G469" s="107"/>
      <c r="H469" s="66"/>
      <c r="I469" s="103"/>
      <c r="J469" s="104"/>
      <c r="K469" s="104"/>
      <c r="L469" s="104"/>
      <c r="M469" s="104"/>
      <c r="N469" s="104"/>
      <c r="O469" s="103"/>
      <c r="P469" s="103"/>
      <c r="Q469" s="103"/>
      <c r="R469" s="103"/>
      <c r="S469" s="103"/>
      <c r="T469" s="103"/>
      <c r="U469" s="103"/>
      <c r="V469" s="103"/>
      <c r="W469" s="103"/>
      <c r="X469" s="103"/>
      <c r="Y469" s="103"/>
      <c r="Z469" s="103"/>
      <c r="AA469" s="103"/>
    </row>
    <row r="470" spans="1:27" ht="96">
      <c r="A470" s="6">
        <f>A466+10</f>
        <v>1910</v>
      </c>
      <c r="B470" s="57"/>
      <c r="C470" s="42" t="s">
        <v>117</v>
      </c>
      <c r="D470" s="44" t="s">
        <v>17</v>
      </c>
      <c r="E470" s="45">
        <v>830.42</v>
      </c>
      <c r="F470" s="39"/>
      <c r="H470" s="41">
        <f>E470*F470</f>
        <v>0</v>
      </c>
      <c r="I470" s="103"/>
      <c r="J470" s="104"/>
      <c r="K470" s="104"/>
      <c r="L470" s="104"/>
      <c r="M470" s="104"/>
      <c r="N470" s="104"/>
      <c r="O470" s="103"/>
      <c r="P470" s="103"/>
      <c r="Q470" s="103"/>
      <c r="R470" s="103"/>
      <c r="S470" s="103"/>
      <c r="T470" s="103"/>
      <c r="U470" s="103"/>
      <c r="V470" s="103"/>
      <c r="W470" s="103"/>
      <c r="X470" s="103"/>
      <c r="Y470" s="103"/>
      <c r="Z470" s="103"/>
      <c r="AA470" s="103"/>
    </row>
    <row r="471" spans="1:27" ht="15">
      <c r="A471" s="6"/>
      <c r="B471" s="57"/>
      <c r="C471" s="42"/>
      <c r="D471" s="44"/>
      <c r="E471" s="45"/>
      <c r="F471" s="39"/>
      <c r="H471" s="41"/>
      <c r="I471" s="103"/>
      <c r="J471" s="104"/>
      <c r="K471" s="104"/>
      <c r="L471" s="104"/>
      <c r="M471" s="104"/>
      <c r="N471" s="104"/>
      <c r="O471" s="103"/>
      <c r="P471" s="103"/>
      <c r="Q471" s="103"/>
      <c r="R471" s="103"/>
      <c r="S471" s="103"/>
      <c r="T471" s="103"/>
      <c r="U471" s="103"/>
      <c r="V471" s="103"/>
      <c r="W471" s="103"/>
      <c r="X471" s="103"/>
      <c r="Y471" s="103"/>
      <c r="Z471" s="103"/>
      <c r="AA471" s="103"/>
    </row>
    <row r="472" spans="1:27" ht="108">
      <c r="A472" s="6">
        <f>A470+10</f>
        <v>1920</v>
      </c>
      <c r="B472" s="57"/>
      <c r="C472" s="42" t="s">
        <v>170</v>
      </c>
      <c r="D472" s="44" t="s">
        <v>33</v>
      </c>
      <c r="E472" s="45">
        <v>104.43</v>
      </c>
      <c r="F472" s="39"/>
      <c r="H472" s="41">
        <f>E472*F472</f>
        <v>0</v>
      </c>
      <c r="I472" s="103"/>
      <c r="J472" s="104"/>
      <c r="K472" s="104"/>
      <c r="L472" s="104"/>
      <c r="M472" s="104"/>
      <c r="N472" s="104"/>
      <c r="O472" s="103"/>
      <c r="P472" s="103"/>
      <c r="Q472" s="103"/>
      <c r="R472" s="103"/>
      <c r="S472" s="103"/>
      <c r="T472" s="103"/>
      <c r="U472" s="103"/>
      <c r="V472" s="103"/>
      <c r="W472" s="103"/>
      <c r="X472" s="103"/>
      <c r="Y472" s="103"/>
      <c r="Z472" s="103"/>
      <c r="AA472" s="103"/>
    </row>
    <row r="473" spans="1:27" ht="15">
      <c r="A473" s="6"/>
      <c r="B473" s="57"/>
      <c r="C473" s="42"/>
      <c r="D473" s="44"/>
      <c r="E473" s="45"/>
      <c r="F473" s="39"/>
      <c r="H473" s="41"/>
      <c r="I473" s="103"/>
      <c r="J473" s="104"/>
      <c r="K473" s="104"/>
      <c r="L473" s="104"/>
      <c r="M473" s="104"/>
      <c r="N473" s="104"/>
      <c r="O473" s="103"/>
      <c r="P473" s="103"/>
      <c r="Q473" s="103"/>
      <c r="R473" s="103"/>
      <c r="S473" s="103"/>
      <c r="T473" s="103"/>
      <c r="U473" s="103"/>
      <c r="V473" s="103"/>
      <c r="W473" s="103"/>
      <c r="X473" s="103"/>
      <c r="Y473" s="103"/>
      <c r="Z473" s="103"/>
      <c r="AA473" s="103"/>
    </row>
    <row r="474" spans="1:27" ht="108">
      <c r="A474" s="6">
        <f>A472+10</f>
        <v>1930</v>
      </c>
      <c r="B474" s="57"/>
      <c r="C474" s="42" t="s">
        <v>118</v>
      </c>
      <c r="D474" s="44" t="s">
        <v>17</v>
      </c>
      <c r="E474" s="45">
        <v>718.8599999999999</v>
      </c>
      <c r="F474" s="39"/>
      <c r="H474" s="41">
        <f>E474*F474</f>
        <v>0</v>
      </c>
      <c r="I474" s="103"/>
      <c r="J474" s="104"/>
      <c r="K474" s="104"/>
      <c r="L474" s="104"/>
      <c r="M474" s="104"/>
      <c r="N474" s="104"/>
      <c r="O474" s="103"/>
      <c r="P474" s="103"/>
      <c r="Q474" s="103"/>
      <c r="R474" s="103"/>
      <c r="S474" s="103"/>
      <c r="T474" s="103"/>
      <c r="U474" s="103"/>
      <c r="V474" s="103"/>
      <c r="W474" s="103"/>
      <c r="X474" s="103"/>
      <c r="Y474" s="103"/>
      <c r="Z474" s="103"/>
      <c r="AA474" s="103"/>
    </row>
    <row r="475" spans="1:27" ht="15">
      <c r="A475" s="6"/>
      <c r="B475" s="57"/>
      <c r="C475" s="42"/>
      <c r="D475" s="44"/>
      <c r="E475" s="45"/>
      <c r="F475" s="39"/>
      <c r="H475" s="41"/>
      <c r="I475" s="103"/>
      <c r="J475" s="104"/>
      <c r="K475" s="104"/>
      <c r="L475" s="104"/>
      <c r="M475" s="104"/>
      <c r="N475" s="104"/>
      <c r="O475" s="103"/>
      <c r="P475" s="103"/>
      <c r="Q475" s="103"/>
      <c r="R475" s="103"/>
      <c r="S475" s="103"/>
      <c r="T475" s="103"/>
      <c r="U475" s="103"/>
      <c r="V475" s="103"/>
      <c r="W475" s="103"/>
      <c r="X475" s="103"/>
      <c r="Y475" s="103"/>
      <c r="Z475" s="103"/>
      <c r="AA475" s="103"/>
    </row>
    <row r="476" spans="1:27" ht="84">
      <c r="A476" s="6">
        <f>A474+10</f>
        <v>1940</v>
      </c>
      <c r="B476" s="57"/>
      <c r="C476" s="42" t="s">
        <v>119</v>
      </c>
      <c r="D476" s="44" t="s">
        <v>17</v>
      </c>
      <c r="E476" s="45">
        <v>111.56000000000006</v>
      </c>
      <c r="F476" s="39"/>
      <c r="H476" s="41">
        <f>E476*F476</f>
        <v>0</v>
      </c>
      <c r="I476" s="103"/>
      <c r="J476" s="104"/>
      <c r="K476" s="104"/>
      <c r="L476" s="104"/>
      <c r="M476" s="104"/>
      <c r="N476" s="104"/>
      <c r="O476" s="103"/>
      <c r="P476" s="103"/>
      <c r="Q476" s="103"/>
      <c r="R476" s="103"/>
      <c r="S476" s="103"/>
      <c r="T476" s="103"/>
      <c r="U476" s="103"/>
      <c r="V476" s="103"/>
      <c r="W476" s="103"/>
      <c r="X476" s="103"/>
      <c r="Y476" s="103"/>
      <c r="Z476" s="103"/>
      <c r="AA476" s="103"/>
    </row>
    <row r="477" spans="1:27" ht="15">
      <c r="A477" s="6"/>
      <c r="B477" s="57"/>
      <c r="C477" s="42"/>
      <c r="D477" s="44"/>
      <c r="E477" s="45"/>
      <c r="F477" s="39"/>
      <c r="H477" s="41"/>
      <c r="I477" s="103"/>
      <c r="J477" s="104"/>
      <c r="K477" s="104"/>
      <c r="L477" s="104"/>
      <c r="M477" s="104"/>
      <c r="N477" s="104"/>
      <c r="O477" s="103"/>
      <c r="P477" s="103"/>
      <c r="Q477" s="103"/>
      <c r="R477" s="103"/>
      <c r="S477" s="103"/>
      <c r="T477" s="103"/>
      <c r="U477" s="103"/>
      <c r="V477" s="103"/>
      <c r="W477" s="103"/>
      <c r="X477" s="103"/>
      <c r="Y477" s="103"/>
      <c r="Z477" s="103"/>
      <c r="AA477" s="103"/>
    </row>
    <row r="478" spans="1:27" ht="120">
      <c r="A478" s="6">
        <f>A476+10</f>
        <v>1950</v>
      </c>
      <c r="B478" s="57"/>
      <c r="C478" s="42" t="s">
        <v>120</v>
      </c>
      <c r="D478" s="44" t="s">
        <v>33</v>
      </c>
      <c r="E478" s="45">
        <v>57.27</v>
      </c>
      <c r="F478" s="39"/>
      <c r="H478" s="41">
        <f>E478*F478</f>
        <v>0</v>
      </c>
      <c r="I478" s="103"/>
      <c r="J478" s="104"/>
      <c r="K478" s="104"/>
      <c r="L478" s="104"/>
      <c r="M478" s="104"/>
      <c r="N478" s="104"/>
      <c r="O478" s="103"/>
      <c r="P478" s="103"/>
      <c r="Q478" s="103"/>
      <c r="R478" s="103"/>
      <c r="S478" s="103"/>
      <c r="T478" s="103"/>
      <c r="U478" s="103"/>
      <c r="V478" s="103"/>
      <c r="W478" s="103"/>
      <c r="X478" s="103"/>
      <c r="Y478" s="103"/>
      <c r="Z478" s="103"/>
      <c r="AA478" s="103"/>
    </row>
    <row r="479" spans="1:27" ht="15">
      <c r="A479" s="6"/>
      <c r="B479" s="57"/>
      <c r="C479" s="42"/>
      <c r="D479" s="44"/>
      <c r="E479" s="45"/>
      <c r="F479" s="39"/>
      <c r="H479" s="41"/>
      <c r="I479" s="103"/>
      <c r="J479" s="104"/>
      <c r="K479" s="104"/>
      <c r="L479" s="104"/>
      <c r="M479" s="104"/>
      <c r="N479" s="104"/>
      <c r="O479" s="103"/>
      <c r="P479" s="103"/>
      <c r="Q479" s="103"/>
      <c r="R479" s="103"/>
      <c r="S479" s="103"/>
      <c r="T479" s="103"/>
      <c r="U479" s="103"/>
      <c r="V479" s="103"/>
      <c r="W479" s="103"/>
      <c r="X479" s="103"/>
      <c r="Y479" s="103"/>
      <c r="Z479" s="103"/>
      <c r="AA479" s="103"/>
    </row>
    <row r="480" spans="1:27" ht="108">
      <c r="A480" s="6">
        <f>A478+10</f>
        <v>1960</v>
      </c>
      <c r="B480" s="57"/>
      <c r="C480" s="42" t="s">
        <v>121</v>
      </c>
      <c r="D480" s="44" t="s">
        <v>45</v>
      </c>
      <c r="E480" s="45">
        <v>7083</v>
      </c>
      <c r="F480" s="39"/>
      <c r="H480" s="41">
        <f>E480*F480</f>
        <v>0</v>
      </c>
      <c r="I480" s="103"/>
      <c r="J480" s="104"/>
      <c r="K480" s="104"/>
      <c r="L480" s="104"/>
      <c r="M480" s="104"/>
      <c r="N480" s="104"/>
      <c r="O480" s="103"/>
      <c r="P480" s="103"/>
      <c r="Q480" s="103"/>
      <c r="R480" s="103"/>
      <c r="S480" s="103"/>
      <c r="T480" s="103"/>
      <c r="U480" s="103"/>
      <c r="V480" s="103"/>
      <c r="W480" s="103"/>
      <c r="X480" s="103"/>
      <c r="Y480" s="103"/>
      <c r="Z480" s="103"/>
      <c r="AA480" s="103"/>
    </row>
    <row r="481" spans="1:27" ht="15">
      <c r="A481" s="6"/>
      <c r="B481" s="57"/>
      <c r="C481" s="42"/>
      <c r="D481" s="44"/>
      <c r="E481" s="45"/>
      <c r="F481" s="39"/>
      <c r="H481" s="41"/>
      <c r="I481" s="103"/>
      <c r="J481" s="104"/>
      <c r="K481" s="104"/>
      <c r="L481" s="104"/>
      <c r="M481" s="104"/>
      <c r="N481" s="104"/>
      <c r="O481" s="103"/>
      <c r="P481" s="103"/>
      <c r="Q481" s="103"/>
      <c r="R481" s="103"/>
      <c r="S481" s="103"/>
      <c r="T481" s="103"/>
      <c r="U481" s="103"/>
      <c r="V481" s="103"/>
      <c r="W481" s="103"/>
      <c r="X481" s="103"/>
      <c r="Y481" s="103"/>
      <c r="Z481" s="103"/>
      <c r="AA481" s="103"/>
    </row>
    <row r="482" spans="1:27" ht="96">
      <c r="A482" s="6">
        <f>A480+10</f>
        <v>1970</v>
      </c>
      <c r="B482" s="57"/>
      <c r="C482" s="42" t="s">
        <v>252</v>
      </c>
      <c r="D482" s="44" t="s">
        <v>17</v>
      </c>
      <c r="E482" s="45">
        <v>111.56</v>
      </c>
      <c r="F482" s="39"/>
      <c r="H482" s="41">
        <f>E482*F482</f>
        <v>0</v>
      </c>
      <c r="I482" s="103"/>
      <c r="J482" s="104"/>
      <c r="K482" s="104"/>
      <c r="L482" s="104"/>
      <c r="M482" s="104"/>
      <c r="N482" s="104"/>
      <c r="O482" s="103"/>
      <c r="P482" s="103"/>
      <c r="Q482" s="103"/>
      <c r="R482" s="103"/>
      <c r="S482" s="103"/>
      <c r="T482" s="103"/>
      <c r="U482" s="103"/>
      <c r="V482" s="103"/>
      <c r="W482" s="103"/>
      <c r="X482" s="103"/>
      <c r="Y482" s="103"/>
      <c r="Z482" s="103"/>
      <c r="AA482" s="103"/>
    </row>
    <row r="483" spans="1:27" ht="15">
      <c r="A483" s="6"/>
      <c r="B483" s="57"/>
      <c r="C483" s="42"/>
      <c r="D483" s="44"/>
      <c r="E483" s="45"/>
      <c r="F483" s="39"/>
      <c r="H483" s="41"/>
      <c r="I483" s="103"/>
      <c r="J483" s="104"/>
      <c r="K483" s="104"/>
      <c r="L483" s="104"/>
      <c r="M483" s="104"/>
      <c r="N483" s="104"/>
      <c r="O483" s="103"/>
      <c r="P483" s="103"/>
      <c r="Q483" s="103"/>
      <c r="R483" s="103"/>
      <c r="S483" s="103"/>
      <c r="T483" s="103"/>
      <c r="U483" s="103"/>
      <c r="V483" s="103"/>
      <c r="W483" s="103"/>
      <c r="X483" s="103"/>
      <c r="Y483" s="103"/>
      <c r="Z483" s="103"/>
      <c r="AA483" s="103"/>
    </row>
    <row r="484" spans="1:27" ht="15">
      <c r="A484" s="98" t="s">
        <v>239</v>
      </c>
      <c r="B484" s="99" t="s">
        <v>122</v>
      </c>
      <c r="C484" s="100"/>
      <c r="D484" s="101"/>
      <c r="E484" s="101"/>
      <c r="F484" s="102"/>
      <c r="G484" s="100"/>
      <c r="H484" s="65"/>
      <c r="I484" s="103"/>
      <c r="J484" s="104"/>
      <c r="K484" s="104"/>
      <c r="L484" s="104"/>
      <c r="M484" s="104"/>
      <c r="N484" s="104"/>
      <c r="O484" s="103"/>
      <c r="P484" s="103"/>
      <c r="Q484" s="103"/>
      <c r="R484" s="103"/>
      <c r="S484" s="103"/>
      <c r="T484" s="103"/>
      <c r="U484" s="103"/>
      <c r="V484" s="103"/>
      <c r="W484" s="103"/>
      <c r="X484" s="103"/>
      <c r="Y484" s="103"/>
      <c r="Z484" s="103"/>
      <c r="AA484" s="103"/>
    </row>
    <row r="485" spans="1:27" ht="15">
      <c r="A485" s="6"/>
      <c r="B485" s="57"/>
      <c r="C485" s="112"/>
      <c r="D485" s="57"/>
      <c r="E485" s="56"/>
      <c r="F485" s="39"/>
      <c r="H485" s="41"/>
      <c r="I485" s="103"/>
      <c r="J485" s="104"/>
      <c r="K485" s="104"/>
      <c r="L485" s="104"/>
      <c r="M485" s="104"/>
      <c r="N485" s="104"/>
      <c r="O485" s="103"/>
      <c r="P485" s="103"/>
      <c r="Q485" s="103"/>
      <c r="R485" s="103"/>
      <c r="S485" s="103"/>
      <c r="T485" s="103"/>
      <c r="U485" s="103"/>
      <c r="V485" s="103"/>
      <c r="W485" s="103"/>
      <c r="X485" s="103"/>
      <c r="Y485" s="103"/>
      <c r="Z485" s="103"/>
      <c r="AA485" s="103"/>
    </row>
    <row r="486" spans="1:27" ht="84">
      <c r="A486" s="6">
        <f>A482+10</f>
        <v>1980</v>
      </c>
      <c r="B486" s="57"/>
      <c r="C486" s="42" t="s">
        <v>123</v>
      </c>
      <c r="D486" s="44" t="s">
        <v>17</v>
      </c>
      <c r="E486" s="45">
        <v>189.435</v>
      </c>
      <c r="F486" s="39"/>
      <c r="H486" s="41">
        <f>E486*F486</f>
        <v>0</v>
      </c>
      <c r="I486" s="103"/>
      <c r="J486" s="104"/>
      <c r="K486" s="104"/>
      <c r="L486" s="104"/>
      <c r="M486" s="104"/>
      <c r="N486" s="104"/>
      <c r="O486" s="103"/>
      <c r="P486" s="103"/>
      <c r="Q486" s="103"/>
      <c r="R486" s="103"/>
      <c r="S486" s="103"/>
      <c r="T486" s="103"/>
      <c r="U486" s="103"/>
      <c r="V486" s="103"/>
      <c r="W486" s="103"/>
      <c r="X486" s="103"/>
      <c r="Y486" s="103"/>
      <c r="Z486" s="103"/>
      <c r="AA486" s="103"/>
    </row>
    <row r="487" spans="1:27" ht="15">
      <c r="A487" s="6"/>
      <c r="B487" s="57"/>
      <c r="C487" s="42"/>
      <c r="D487" s="44"/>
      <c r="E487" s="45"/>
      <c r="F487" s="39"/>
      <c r="H487" s="41"/>
      <c r="I487" s="103"/>
      <c r="J487" s="104"/>
      <c r="K487" s="104"/>
      <c r="L487" s="104"/>
      <c r="M487" s="104"/>
      <c r="N487" s="104"/>
      <c r="O487" s="103"/>
      <c r="P487" s="103"/>
      <c r="Q487" s="103"/>
      <c r="R487" s="103"/>
      <c r="S487" s="103"/>
      <c r="T487" s="103"/>
      <c r="U487" s="103"/>
      <c r="V487" s="103"/>
      <c r="W487" s="103"/>
      <c r="X487" s="103"/>
      <c r="Y487" s="103"/>
      <c r="Z487" s="103"/>
      <c r="AA487" s="103"/>
    </row>
    <row r="488" spans="1:27" ht="108">
      <c r="A488" s="6">
        <f>A486+10</f>
        <v>1990</v>
      </c>
      <c r="B488" s="57"/>
      <c r="C488" s="42" t="s">
        <v>172</v>
      </c>
      <c r="D488" s="44" t="s">
        <v>33</v>
      </c>
      <c r="E488" s="45">
        <v>34.24</v>
      </c>
      <c r="F488" s="39"/>
      <c r="H488" s="41">
        <f>E488*F488</f>
        <v>0</v>
      </c>
      <c r="I488" s="103"/>
      <c r="J488" s="104"/>
      <c r="K488" s="104"/>
      <c r="L488" s="104"/>
      <c r="M488" s="104"/>
      <c r="N488" s="104"/>
      <c r="O488" s="103"/>
      <c r="P488" s="103"/>
      <c r="Q488" s="103"/>
      <c r="R488" s="103"/>
      <c r="S488" s="103"/>
      <c r="T488" s="103"/>
      <c r="U488" s="103"/>
      <c r="V488" s="103"/>
      <c r="W488" s="103"/>
      <c r="X488" s="103"/>
      <c r="Y488" s="103"/>
      <c r="Z488" s="103"/>
      <c r="AA488" s="103"/>
    </row>
    <row r="489" spans="1:27" ht="15">
      <c r="A489" s="6"/>
      <c r="B489" s="57"/>
      <c r="C489" s="42"/>
      <c r="D489" s="44"/>
      <c r="E489" s="45"/>
      <c r="F489" s="39"/>
      <c r="H489" s="41"/>
      <c r="I489" s="103"/>
      <c r="J489" s="104"/>
      <c r="K489" s="104"/>
      <c r="L489" s="104"/>
      <c r="M489" s="104"/>
      <c r="N489" s="104"/>
      <c r="O489" s="103"/>
      <c r="P489" s="103"/>
      <c r="Q489" s="103"/>
      <c r="R489" s="103"/>
      <c r="S489" s="103"/>
      <c r="T489" s="103"/>
      <c r="U489" s="103"/>
      <c r="V489" s="103"/>
      <c r="W489" s="103"/>
      <c r="X489" s="103"/>
      <c r="Y489" s="103"/>
      <c r="Z489" s="103"/>
      <c r="AA489" s="103"/>
    </row>
    <row r="490" spans="1:27" ht="108">
      <c r="A490" s="6">
        <f>A488+10</f>
        <v>2000</v>
      </c>
      <c r="B490" s="61"/>
      <c r="C490" s="42" t="s">
        <v>124</v>
      </c>
      <c r="D490" s="44" t="s">
        <v>17</v>
      </c>
      <c r="E490" s="45">
        <v>141.495</v>
      </c>
      <c r="F490" s="39"/>
      <c r="H490" s="41">
        <f>E490*F490</f>
        <v>0</v>
      </c>
      <c r="I490" s="103"/>
      <c r="J490" s="104"/>
      <c r="K490" s="104"/>
      <c r="L490" s="104"/>
      <c r="M490" s="104"/>
      <c r="N490" s="104"/>
      <c r="O490" s="103"/>
      <c r="P490" s="103"/>
      <c r="Q490" s="103"/>
      <c r="R490" s="103"/>
      <c r="S490" s="103"/>
      <c r="T490" s="103"/>
      <c r="U490" s="103"/>
      <c r="V490" s="103"/>
      <c r="W490" s="103"/>
      <c r="X490" s="103"/>
      <c r="Y490" s="103"/>
      <c r="Z490" s="103"/>
      <c r="AA490" s="103"/>
    </row>
    <row r="491" spans="1:27" ht="15">
      <c r="A491" s="6"/>
      <c r="B491" s="61"/>
      <c r="C491" s="42"/>
      <c r="D491" s="44"/>
      <c r="E491" s="45"/>
      <c r="F491" s="39"/>
      <c r="H491" s="41"/>
      <c r="I491" s="103"/>
      <c r="J491" s="104"/>
      <c r="K491" s="104"/>
      <c r="L491" s="104"/>
      <c r="M491" s="104"/>
      <c r="N491" s="104"/>
      <c r="O491" s="103"/>
      <c r="P491" s="103"/>
      <c r="Q491" s="103"/>
      <c r="R491" s="103"/>
      <c r="S491" s="103"/>
      <c r="T491" s="103"/>
      <c r="U491" s="103"/>
      <c r="V491" s="103"/>
      <c r="W491" s="103"/>
      <c r="X491" s="103"/>
      <c r="Y491" s="103"/>
      <c r="Z491" s="103"/>
      <c r="AA491" s="103"/>
    </row>
    <row r="492" spans="1:27" ht="84">
      <c r="A492" s="6">
        <f>A490+10</f>
        <v>2010</v>
      </c>
      <c r="B492" s="57"/>
      <c r="C492" s="42" t="s">
        <v>125</v>
      </c>
      <c r="D492" s="44" t="s">
        <v>17</v>
      </c>
      <c r="E492" s="45">
        <v>47.94</v>
      </c>
      <c r="F492" s="39"/>
      <c r="H492" s="41">
        <f>E492*F492</f>
        <v>0</v>
      </c>
      <c r="I492" s="103"/>
      <c r="J492" s="104"/>
      <c r="K492" s="104"/>
      <c r="L492" s="104"/>
      <c r="M492" s="104"/>
      <c r="N492" s="104"/>
      <c r="O492" s="103"/>
      <c r="P492" s="103"/>
      <c r="Q492" s="103"/>
      <c r="R492" s="103"/>
      <c r="S492" s="103"/>
      <c r="T492" s="103"/>
      <c r="U492" s="103"/>
      <c r="V492" s="103"/>
      <c r="W492" s="103"/>
      <c r="X492" s="103"/>
      <c r="Y492" s="103"/>
      <c r="Z492" s="103"/>
      <c r="AA492" s="103"/>
    </row>
    <row r="493" spans="1:27" ht="15">
      <c r="A493" s="6"/>
      <c r="B493" s="57"/>
      <c r="C493" s="42"/>
      <c r="D493" s="44"/>
      <c r="E493" s="45"/>
      <c r="F493" s="39"/>
      <c r="H493" s="41"/>
      <c r="I493" s="103"/>
      <c r="J493" s="104"/>
      <c r="K493" s="104"/>
      <c r="L493" s="104"/>
      <c r="M493" s="104"/>
      <c r="N493" s="104"/>
      <c r="O493" s="103"/>
      <c r="P493" s="103"/>
      <c r="Q493" s="103"/>
      <c r="R493" s="103"/>
      <c r="S493" s="103"/>
      <c r="T493" s="103"/>
      <c r="U493" s="103"/>
      <c r="V493" s="103"/>
      <c r="W493" s="103"/>
      <c r="X493" s="103"/>
      <c r="Y493" s="103"/>
      <c r="Z493" s="103"/>
      <c r="AA493" s="103"/>
    </row>
    <row r="494" spans="1:27" ht="120">
      <c r="A494" s="6">
        <f>A492+10</f>
        <v>2020</v>
      </c>
      <c r="B494" s="57"/>
      <c r="C494" s="42" t="s">
        <v>126</v>
      </c>
      <c r="D494" s="44" t="s">
        <v>33</v>
      </c>
      <c r="E494" s="45">
        <v>68.88</v>
      </c>
      <c r="F494" s="39"/>
      <c r="H494" s="41">
        <f>E494*F494</f>
        <v>0</v>
      </c>
      <c r="I494" s="103"/>
      <c r="J494" s="104"/>
      <c r="K494" s="104"/>
      <c r="L494" s="104"/>
      <c r="M494" s="104"/>
      <c r="N494" s="104"/>
      <c r="O494" s="103"/>
      <c r="P494" s="103"/>
      <c r="Q494" s="103"/>
      <c r="R494" s="103"/>
      <c r="S494" s="103"/>
      <c r="T494" s="103"/>
      <c r="U494" s="103"/>
      <c r="V494" s="103"/>
      <c r="W494" s="103"/>
      <c r="X494" s="103"/>
      <c r="Y494" s="103"/>
      <c r="Z494" s="103"/>
      <c r="AA494" s="103"/>
    </row>
    <row r="495" spans="1:27" ht="15">
      <c r="A495" s="6"/>
      <c r="B495" s="57"/>
      <c r="C495" s="42"/>
      <c r="D495" s="44"/>
      <c r="E495" s="45"/>
      <c r="F495" s="39"/>
      <c r="H495" s="41"/>
      <c r="I495" s="103"/>
      <c r="J495" s="104"/>
      <c r="K495" s="104"/>
      <c r="L495" s="104"/>
      <c r="M495" s="104"/>
      <c r="N495" s="104"/>
      <c r="O495" s="103"/>
      <c r="P495" s="103"/>
      <c r="Q495" s="103"/>
      <c r="R495" s="103"/>
      <c r="S495" s="103"/>
      <c r="T495" s="103"/>
      <c r="U495" s="103"/>
      <c r="V495" s="103"/>
      <c r="W495" s="103"/>
      <c r="X495" s="103"/>
      <c r="Y495" s="103"/>
      <c r="Z495" s="103"/>
      <c r="AA495" s="103"/>
    </row>
    <row r="496" spans="1:27" ht="108">
      <c r="A496" s="6">
        <f>A494+10</f>
        <v>2030</v>
      </c>
      <c r="B496" s="57"/>
      <c r="C496" s="42" t="s">
        <v>127</v>
      </c>
      <c r="D496" s="44" t="s">
        <v>45</v>
      </c>
      <c r="E496" s="45">
        <v>5889.49</v>
      </c>
      <c r="F496" s="39"/>
      <c r="H496" s="41">
        <f>E496*F496</f>
        <v>0</v>
      </c>
      <c r="I496" s="103"/>
      <c r="J496" s="104"/>
      <c r="K496" s="104"/>
      <c r="L496" s="104"/>
      <c r="M496" s="104"/>
      <c r="N496" s="104"/>
      <c r="O496" s="103"/>
      <c r="P496" s="103"/>
      <c r="Q496" s="103"/>
      <c r="R496" s="103"/>
      <c r="S496" s="103"/>
      <c r="T496" s="103"/>
      <c r="U496" s="103"/>
      <c r="V496" s="103"/>
      <c r="W496" s="103"/>
      <c r="X496" s="103"/>
      <c r="Y496" s="103"/>
      <c r="Z496" s="103"/>
      <c r="AA496" s="103"/>
    </row>
    <row r="497" spans="1:27" ht="15">
      <c r="A497" s="6"/>
      <c r="B497" s="57"/>
      <c r="C497" s="42"/>
      <c r="D497" s="44"/>
      <c r="E497" s="45"/>
      <c r="F497" s="39"/>
      <c r="H497" s="41"/>
      <c r="I497" s="103"/>
      <c r="J497" s="104"/>
      <c r="K497" s="104"/>
      <c r="L497" s="104"/>
      <c r="M497" s="104"/>
      <c r="N497" s="104"/>
      <c r="O497" s="103"/>
      <c r="P497" s="103"/>
      <c r="Q497" s="103"/>
      <c r="R497" s="103"/>
      <c r="S497" s="103"/>
      <c r="T497" s="103"/>
      <c r="U497" s="103"/>
      <c r="V497" s="103"/>
      <c r="W497" s="103"/>
      <c r="X497" s="103"/>
      <c r="Y497" s="103"/>
      <c r="Z497" s="103"/>
      <c r="AA497" s="103"/>
    </row>
    <row r="498" spans="1:27" ht="96">
      <c r="A498" s="6">
        <f>A496+10</f>
        <v>2040</v>
      </c>
      <c r="B498" s="57"/>
      <c r="C498" s="42" t="s">
        <v>253</v>
      </c>
      <c r="D498" s="44" t="s">
        <v>17</v>
      </c>
      <c r="E498" s="45">
        <v>47.94</v>
      </c>
      <c r="F498" s="39"/>
      <c r="H498" s="41">
        <f>E498*F498</f>
        <v>0</v>
      </c>
      <c r="I498" s="103"/>
      <c r="J498" s="104"/>
      <c r="K498" s="104"/>
      <c r="L498" s="104"/>
      <c r="M498" s="104"/>
      <c r="N498" s="104"/>
      <c r="O498" s="103"/>
      <c r="P498" s="103"/>
      <c r="Q498" s="103"/>
      <c r="R498" s="103"/>
      <c r="S498" s="103"/>
      <c r="T498" s="103"/>
      <c r="U498" s="103"/>
      <c r="V498" s="103"/>
      <c r="W498" s="103"/>
      <c r="X498" s="103"/>
      <c r="Y498" s="103"/>
      <c r="Z498" s="103"/>
      <c r="AA498" s="103"/>
    </row>
    <row r="499" spans="1:27" ht="15">
      <c r="A499" s="6"/>
      <c r="B499" s="57"/>
      <c r="C499" s="42"/>
      <c r="D499" s="44"/>
      <c r="E499" s="45"/>
      <c r="F499" s="39"/>
      <c r="H499" s="41"/>
      <c r="I499" s="103"/>
      <c r="J499" s="104"/>
      <c r="K499" s="104"/>
      <c r="L499" s="104"/>
      <c r="M499" s="104"/>
      <c r="N499" s="104"/>
      <c r="O499" s="103"/>
      <c r="P499" s="103"/>
      <c r="Q499" s="103"/>
      <c r="R499" s="103"/>
      <c r="S499" s="103"/>
      <c r="T499" s="103"/>
      <c r="U499" s="103"/>
      <c r="V499" s="103"/>
      <c r="W499" s="103"/>
      <c r="X499" s="103"/>
      <c r="Y499" s="103"/>
      <c r="Z499" s="103"/>
      <c r="AA499" s="103"/>
    </row>
    <row r="500" spans="1:27" ht="84">
      <c r="A500" s="6">
        <f>A498+10</f>
        <v>2050</v>
      </c>
      <c r="B500" s="57"/>
      <c r="C500" s="42" t="s">
        <v>128</v>
      </c>
      <c r="D500" s="44" t="s">
        <v>17</v>
      </c>
      <c r="E500" s="45">
        <v>693.93499999999995</v>
      </c>
      <c r="F500" s="39"/>
      <c r="H500" s="41">
        <f>E500*F500</f>
        <v>0</v>
      </c>
      <c r="I500" s="103"/>
      <c r="J500" s="104"/>
      <c r="K500" s="104"/>
      <c r="L500" s="104"/>
      <c r="M500" s="104"/>
      <c r="N500" s="104"/>
      <c r="O500" s="103"/>
      <c r="P500" s="103"/>
      <c r="Q500" s="103"/>
      <c r="R500" s="103"/>
      <c r="S500" s="103"/>
      <c r="T500" s="103"/>
      <c r="U500" s="103"/>
      <c r="V500" s="103"/>
      <c r="W500" s="103"/>
      <c r="X500" s="103"/>
      <c r="Y500" s="103"/>
      <c r="Z500" s="103"/>
      <c r="AA500" s="103"/>
    </row>
    <row r="501" spans="1:27" ht="15">
      <c r="A501" s="6"/>
      <c r="B501" s="57"/>
      <c r="C501" s="42"/>
      <c r="D501" s="44"/>
      <c r="E501" s="45"/>
      <c r="F501" s="39"/>
      <c r="H501" s="41"/>
      <c r="I501" s="103"/>
      <c r="J501" s="104"/>
      <c r="K501" s="104"/>
      <c r="L501" s="104"/>
      <c r="M501" s="104"/>
      <c r="N501" s="104"/>
      <c r="O501" s="103"/>
      <c r="P501" s="103"/>
      <c r="Q501" s="103"/>
      <c r="R501" s="103"/>
      <c r="S501" s="103"/>
      <c r="T501" s="103"/>
      <c r="U501" s="103"/>
      <c r="V501" s="103"/>
      <c r="W501" s="103"/>
      <c r="X501" s="103"/>
      <c r="Y501" s="103"/>
      <c r="Z501" s="103"/>
      <c r="AA501" s="103"/>
    </row>
    <row r="502" spans="1:27" ht="108">
      <c r="A502" s="6">
        <f>A500+10</f>
        <v>2060</v>
      </c>
      <c r="B502" s="57"/>
      <c r="C502" s="42" t="s">
        <v>173</v>
      </c>
      <c r="D502" s="44" t="s">
        <v>33</v>
      </c>
      <c r="E502" s="45">
        <v>89.25</v>
      </c>
      <c r="F502" s="39"/>
      <c r="H502" s="41">
        <f>E502*F502</f>
        <v>0</v>
      </c>
      <c r="I502" s="103"/>
      <c r="J502" s="104"/>
      <c r="K502" s="104"/>
      <c r="L502" s="104"/>
      <c r="M502" s="104"/>
      <c r="N502" s="104"/>
      <c r="O502" s="103"/>
      <c r="P502" s="103"/>
      <c r="Q502" s="103"/>
      <c r="R502" s="103"/>
      <c r="S502" s="103"/>
      <c r="T502" s="103"/>
      <c r="U502" s="103"/>
      <c r="V502" s="103"/>
      <c r="W502" s="103"/>
      <c r="X502" s="103"/>
      <c r="Y502" s="103"/>
      <c r="Z502" s="103"/>
      <c r="AA502" s="103"/>
    </row>
    <row r="503" spans="1:27" ht="15">
      <c r="A503" s="6"/>
      <c r="B503" s="57"/>
      <c r="C503" s="42"/>
      <c r="D503" s="44"/>
      <c r="E503" s="45"/>
      <c r="F503" s="39"/>
      <c r="H503" s="41"/>
      <c r="I503" s="103"/>
      <c r="J503" s="104"/>
      <c r="K503" s="104"/>
      <c r="L503" s="104"/>
      <c r="M503" s="104"/>
      <c r="N503" s="104"/>
      <c r="O503" s="103"/>
      <c r="P503" s="103"/>
      <c r="Q503" s="103"/>
      <c r="R503" s="103"/>
      <c r="S503" s="103"/>
      <c r="T503" s="103"/>
      <c r="U503" s="103"/>
      <c r="V503" s="103"/>
      <c r="W503" s="103"/>
      <c r="X503" s="103"/>
      <c r="Y503" s="103"/>
      <c r="Z503" s="103"/>
      <c r="AA503" s="103"/>
    </row>
    <row r="504" spans="1:27" ht="108">
      <c r="A504" s="6">
        <f>A502+10</f>
        <v>2070</v>
      </c>
      <c r="B504" s="61"/>
      <c r="C504" s="42" t="s">
        <v>129</v>
      </c>
      <c r="D504" s="44" t="s">
        <v>17</v>
      </c>
      <c r="E504" s="45">
        <v>560.05999999999995</v>
      </c>
      <c r="F504" s="39"/>
      <c r="H504" s="41">
        <f>E504*F504</f>
        <v>0</v>
      </c>
      <c r="I504" s="103"/>
      <c r="J504" s="104"/>
      <c r="K504" s="104"/>
      <c r="L504" s="104"/>
      <c r="M504" s="104"/>
      <c r="N504" s="104"/>
      <c r="O504" s="103"/>
      <c r="P504" s="103"/>
      <c r="Q504" s="103"/>
      <c r="R504" s="103"/>
      <c r="S504" s="103"/>
      <c r="T504" s="103"/>
      <c r="U504" s="103"/>
      <c r="V504" s="103"/>
      <c r="W504" s="103"/>
      <c r="X504" s="103"/>
      <c r="Y504" s="103"/>
      <c r="Z504" s="103"/>
      <c r="AA504" s="103"/>
    </row>
    <row r="505" spans="1:27" ht="15">
      <c r="A505" s="6"/>
      <c r="B505" s="61"/>
      <c r="C505" s="42"/>
      <c r="D505" s="44"/>
      <c r="E505" s="45"/>
      <c r="F505" s="39"/>
      <c r="H505" s="41"/>
      <c r="I505" s="103"/>
      <c r="J505" s="104"/>
      <c r="K505" s="104"/>
      <c r="L505" s="104"/>
      <c r="M505" s="104"/>
      <c r="N505" s="104"/>
      <c r="O505" s="103"/>
      <c r="P505" s="103"/>
      <c r="Q505" s="103"/>
      <c r="R505" s="103"/>
      <c r="S505" s="103"/>
      <c r="T505" s="103"/>
      <c r="U505" s="103"/>
      <c r="V505" s="103"/>
      <c r="W505" s="103"/>
      <c r="X505" s="103"/>
      <c r="Y505" s="103"/>
      <c r="Z505" s="103"/>
      <c r="AA505" s="103"/>
    </row>
    <row r="506" spans="1:27" ht="84">
      <c r="A506" s="6">
        <f>A504+10</f>
        <v>2080</v>
      </c>
      <c r="B506" s="57"/>
      <c r="C506" s="42" t="s">
        <v>125</v>
      </c>
      <c r="D506" s="44" t="s">
        <v>17</v>
      </c>
      <c r="E506" s="45">
        <v>133.875</v>
      </c>
      <c r="F506" s="39"/>
      <c r="H506" s="41">
        <f>E506*F506</f>
        <v>0</v>
      </c>
      <c r="I506" s="103"/>
      <c r="J506" s="104"/>
      <c r="K506" s="104"/>
      <c r="L506" s="104"/>
      <c r="M506" s="104"/>
      <c r="N506" s="104"/>
      <c r="O506" s="103"/>
      <c r="P506" s="103"/>
      <c r="Q506" s="103"/>
      <c r="R506" s="103"/>
      <c r="S506" s="103"/>
      <c r="T506" s="103"/>
      <c r="U506" s="103"/>
      <c r="V506" s="103"/>
      <c r="W506" s="103"/>
      <c r="X506" s="103"/>
      <c r="Y506" s="103"/>
      <c r="Z506" s="103"/>
      <c r="AA506" s="103"/>
    </row>
    <row r="507" spans="1:27" ht="15">
      <c r="A507" s="6"/>
      <c r="B507" s="57"/>
      <c r="C507" s="42"/>
      <c r="D507" s="44"/>
      <c r="E507" s="45"/>
      <c r="F507" s="39"/>
      <c r="H507" s="41"/>
      <c r="I507" s="103"/>
      <c r="J507" s="104"/>
      <c r="K507" s="104"/>
      <c r="L507" s="104"/>
      <c r="M507" s="104"/>
      <c r="N507" s="104"/>
      <c r="O507" s="103"/>
      <c r="P507" s="103"/>
      <c r="Q507" s="103"/>
      <c r="R507" s="103"/>
      <c r="S507" s="103"/>
      <c r="T507" s="103"/>
      <c r="U507" s="103"/>
      <c r="V507" s="103"/>
      <c r="W507" s="103"/>
      <c r="X507" s="103"/>
      <c r="Y507" s="103"/>
      <c r="Z507" s="103"/>
      <c r="AA507" s="103"/>
    </row>
    <row r="508" spans="1:27" ht="120">
      <c r="A508" s="6">
        <f>A506+10</f>
        <v>2090</v>
      </c>
      <c r="B508" s="57"/>
      <c r="C508" s="42" t="s">
        <v>130</v>
      </c>
      <c r="D508" s="44" t="s">
        <v>33</v>
      </c>
      <c r="E508" s="45">
        <v>29.1</v>
      </c>
      <c r="F508" s="39"/>
      <c r="H508" s="41">
        <f>E508*F508</f>
        <v>0</v>
      </c>
      <c r="I508" s="103"/>
      <c r="J508" s="104"/>
      <c r="K508" s="104"/>
      <c r="L508" s="104"/>
      <c r="M508" s="104"/>
      <c r="N508" s="104"/>
      <c r="O508" s="103"/>
      <c r="P508" s="103"/>
      <c r="Q508" s="103"/>
      <c r="R508" s="103"/>
      <c r="S508" s="103"/>
      <c r="T508" s="103"/>
      <c r="U508" s="103"/>
      <c r="V508" s="103"/>
      <c r="W508" s="103"/>
      <c r="X508" s="103"/>
      <c r="Y508" s="103"/>
      <c r="Z508" s="103"/>
      <c r="AA508" s="103"/>
    </row>
    <row r="509" spans="1:27" ht="15">
      <c r="A509" s="6"/>
      <c r="B509" s="57"/>
      <c r="C509" s="42"/>
      <c r="D509" s="44"/>
      <c r="E509" s="45"/>
      <c r="F509" s="39"/>
      <c r="H509" s="41"/>
      <c r="I509" s="103"/>
      <c r="J509" s="104"/>
      <c r="K509" s="104"/>
      <c r="L509" s="104"/>
      <c r="M509" s="104"/>
      <c r="N509" s="104"/>
      <c r="O509" s="103"/>
      <c r="P509" s="103"/>
      <c r="Q509" s="103"/>
      <c r="R509" s="103"/>
      <c r="S509" s="103"/>
      <c r="T509" s="103"/>
      <c r="U509" s="103"/>
      <c r="V509" s="103"/>
      <c r="W509" s="103"/>
      <c r="X509" s="103"/>
      <c r="Y509" s="103"/>
      <c r="Z509" s="103"/>
      <c r="AA509" s="103"/>
    </row>
    <row r="510" spans="1:27" ht="108">
      <c r="A510" s="6">
        <f>A508+10</f>
        <v>2100</v>
      </c>
      <c r="B510" s="57"/>
      <c r="C510" s="42" t="s">
        <v>131</v>
      </c>
      <c r="D510" s="44" t="s">
        <v>45</v>
      </c>
      <c r="E510" s="45">
        <v>10271.69</v>
      </c>
      <c r="F510" s="39"/>
      <c r="H510" s="41">
        <f>E510*F510</f>
        <v>0</v>
      </c>
      <c r="I510" s="103"/>
      <c r="J510" s="104"/>
      <c r="K510" s="104"/>
      <c r="L510" s="104"/>
      <c r="M510" s="104"/>
      <c r="N510" s="104"/>
      <c r="O510" s="103"/>
      <c r="P510" s="103"/>
      <c r="Q510" s="103"/>
      <c r="R510" s="103"/>
      <c r="S510" s="103"/>
      <c r="T510" s="103"/>
      <c r="U510" s="103"/>
      <c r="V510" s="103"/>
      <c r="W510" s="103"/>
      <c r="X510" s="103"/>
      <c r="Y510" s="103"/>
      <c r="Z510" s="103"/>
      <c r="AA510" s="103"/>
    </row>
    <row r="511" spans="1:27" ht="15">
      <c r="A511" s="6"/>
      <c r="B511" s="57"/>
      <c r="C511" s="42"/>
      <c r="D511" s="44"/>
      <c r="E511" s="45"/>
      <c r="F511" s="39"/>
      <c r="H511" s="41"/>
      <c r="I511" s="103"/>
      <c r="J511" s="104"/>
      <c r="K511" s="104"/>
      <c r="L511" s="104"/>
      <c r="M511" s="104"/>
      <c r="N511" s="104"/>
      <c r="O511" s="103"/>
      <c r="P511" s="103"/>
      <c r="Q511" s="103"/>
      <c r="R511" s="103"/>
      <c r="S511" s="103"/>
      <c r="T511" s="103"/>
      <c r="U511" s="103"/>
      <c r="V511" s="103"/>
      <c r="W511" s="103"/>
      <c r="X511" s="103"/>
      <c r="Y511" s="103"/>
      <c r="Z511" s="103"/>
      <c r="AA511" s="103"/>
    </row>
    <row r="512" spans="1:27" ht="96">
      <c r="A512" s="6">
        <f>A510+10</f>
        <v>2110</v>
      </c>
      <c r="B512" s="57"/>
      <c r="C512" s="42" t="s">
        <v>254</v>
      </c>
      <c r="D512" s="44" t="s">
        <v>17</v>
      </c>
      <c r="E512" s="45">
        <v>133.875</v>
      </c>
      <c r="F512" s="39"/>
      <c r="H512" s="41">
        <f>E512*F512</f>
        <v>0</v>
      </c>
      <c r="I512" s="103"/>
      <c r="J512" s="104"/>
      <c r="K512" s="104"/>
      <c r="L512" s="104"/>
      <c r="M512" s="104"/>
      <c r="N512" s="104"/>
      <c r="O512" s="103"/>
      <c r="P512" s="103"/>
      <c r="Q512" s="103"/>
      <c r="R512" s="103"/>
      <c r="S512" s="103"/>
      <c r="T512" s="103"/>
      <c r="U512" s="103"/>
      <c r="V512" s="103"/>
      <c r="W512" s="103"/>
      <c r="X512" s="103"/>
      <c r="Y512" s="103"/>
      <c r="Z512" s="103"/>
      <c r="AA512" s="103"/>
    </row>
    <row r="513" spans="1:27" ht="15">
      <c r="A513" s="6"/>
      <c r="B513" s="57"/>
      <c r="C513" s="42"/>
      <c r="D513" s="44"/>
      <c r="E513" s="45"/>
      <c r="F513" s="39"/>
      <c r="H513" s="41"/>
      <c r="I513" s="103"/>
      <c r="J513" s="104"/>
      <c r="K513" s="104"/>
      <c r="L513" s="104"/>
      <c r="M513" s="104"/>
      <c r="N513" s="104"/>
      <c r="O513" s="103"/>
      <c r="P513" s="103"/>
      <c r="Q513" s="103"/>
      <c r="R513" s="103"/>
      <c r="S513" s="103"/>
      <c r="T513" s="103"/>
      <c r="U513" s="103"/>
      <c r="V513" s="103"/>
      <c r="W513" s="103"/>
      <c r="X513" s="103"/>
      <c r="Y513" s="103"/>
      <c r="Z513" s="103"/>
      <c r="AA513" s="103"/>
    </row>
    <row r="514" spans="1:27" ht="15">
      <c r="A514" s="98" t="s">
        <v>240</v>
      </c>
      <c r="B514" s="99" t="s">
        <v>132</v>
      </c>
      <c r="C514" s="100"/>
      <c r="D514" s="101"/>
      <c r="E514" s="101"/>
      <c r="F514" s="102"/>
      <c r="G514" s="100"/>
      <c r="H514" s="65"/>
      <c r="I514" s="103"/>
      <c r="J514" s="104"/>
      <c r="K514" s="104"/>
      <c r="L514" s="104"/>
      <c r="M514" s="104"/>
      <c r="N514" s="104"/>
      <c r="O514" s="103"/>
      <c r="P514" s="103"/>
      <c r="Q514" s="103"/>
      <c r="R514" s="103"/>
      <c r="S514" s="103"/>
      <c r="T514" s="103"/>
      <c r="U514" s="103"/>
      <c r="V514" s="103"/>
      <c r="W514" s="103"/>
      <c r="X514" s="103"/>
      <c r="Y514" s="103"/>
      <c r="Z514" s="103"/>
      <c r="AA514" s="103"/>
    </row>
    <row r="515" spans="1:27" ht="15">
      <c r="A515" s="6"/>
      <c r="B515" s="57"/>
      <c r="C515" s="112"/>
      <c r="D515" s="57"/>
      <c r="E515" s="56"/>
      <c r="F515" s="39"/>
      <c r="H515" s="41"/>
      <c r="I515" s="103"/>
      <c r="J515" s="104"/>
      <c r="K515" s="104"/>
      <c r="L515" s="104"/>
      <c r="M515" s="104"/>
      <c r="N515" s="104"/>
      <c r="O515" s="103"/>
      <c r="P515" s="103"/>
      <c r="Q515" s="103"/>
      <c r="R515" s="103"/>
      <c r="S515" s="103"/>
      <c r="T515" s="103"/>
      <c r="U515" s="103"/>
      <c r="V515" s="103"/>
      <c r="W515" s="103"/>
      <c r="X515" s="103"/>
      <c r="Y515" s="103"/>
      <c r="Z515" s="103"/>
      <c r="AA515" s="103"/>
    </row>
    <row r="516" spans="1:27" ht="120">
      <c r="A516" s="6">
        <f>A512+10</f>
        <v>2120</v>
      </c>
      <c r="B516" s="57"/>
      <c r="C516" s="42" t="s">
        <v>133</v>
      </c>
      <c r="D516" s="44" t="s">
        <v>33</v>
      </c>
      <c r="E516" s="45">
        <v>90.6</v>
      </c>
      <c r="F516" s="39"/>
      <c r="H516" s="41">
        <f>E516*F516</f>
        <v>0</v>
      </c>
      <c r="I516" s="103"/>
      <c r="J516" s="104"/>
      <c r="K516" s="104"/>
      <c r="L516" s="104"/>
      <c r="M516" s="104"/>
      <c r="N516" s="104"/>
      <c r="O516" s="103"/>
      <c r="P516" s="103"/>
      <c r="Q516" s="103"/>
      <c r="R516" s="103"/>
      <c r="S516" s="103"/>
      <c r="T516" s="103"/>
      <c r="U516" s="103"/>
      <c r="V516" s="103"/>
      <c r="W516" s="103"/>
      <c r="X516" s="103"/>
      <c r="Y516" s="103"/>
      <c r="Z516" s="103"/>
      <c r="AA516" s="103"/>
    </row>
    <row r="517" spans="1:27" ht="15">
      <c r="A517" s="6"/>
      <c r="B517" s="57"/>
      <c r="C517" s="42"/>
      <c r="D517" s="44"/>
      <c r="E517" s="45"/>
      <c r="F517" s="39"/>
      <c r="H517" s="41"/>
      <c r="I517" s="103"/>
      <c r="J517" s="104"/>
      <c r="K517" s="104"/>
      <c r="L517" s="104"/>
      <c r="M517" s="104"/>
      <c r="N517" s="104"/>
      <c r="O517" s="103"/>
      <c r="P517" s="103"/>
      <c r="Q517" s="103"/>
      <c r="R517" s="103"/>
      <c r="S517" s="103"/>
      <c r="T517" s="103"/>
      <c r="U517" s="103"/>
      <c r="V517" s="103"/>
      <c r="W517" s="103"/>
      <c r="X517" s="103"/>
      <c r="Y517" s="103"/>
      <c r="Z517" s="103"/>
      <c r="AA517" s="103"/>
    </row>
    <row r="518" spans="1:27" ht="180">
      <c r="A518" s="6">
        <f>A516+10</f>
        <v>2130</v>
      </c>
      <c r="B518" s="57"/>
      <c r="C518" s="42" t="s">
        <v>134</v>
      </c>
      <c r="D518" s="44" t="s">
        <v>33</v>
      </c>
      <c r="E518" s="45">
        <v>90.6</v>
      </c>
      <c r="F518" s="39"/>
      <c r="H518" s="41">
        <f>E518*F518</f>
        <v>0</v>
      </c>
      <c r="I518" s="103"/>
      <c r="J518" s="104"/>
      <c r="K518" s="104"/>
      <c r="L518" s="104"/>
      <c r="M518" s="104"/>
      <c r="N518" s="104"/>
      <c r="O518" s="103"/>
      <c r="P518" s="103"/>
      <c r="Q518" s="103"/>
      <c r="R518" s="103"/>
      <c r="S518" s="103"/>
      <c r="T518" s="103"/>
      <c r="U518" s="103"/>
      <c r="V518" s="103"/>
      <c r="W518" s="103"/>
      <c r="X518" s="103"/>
      <c r="Y518" s="103"/>
      <c r="Z518" s="103"/>
      <c r="AA518" s="103"/>
    </row>
    <row r="519" spans="1:27" ht="15">
      <c r="A519" s="6"/>
      <c r="B519" s="57"/>
      <c r="C519" s="42"/>
      <c r="D519" s="44"/>
      <c r="E519" s="45"/>
      <c r="F519" s="39"/>
      <c r="H519" s="41"/>
      <c r="I519" s="103"/>
      <c r="J519" s="104"/>
      <c r="K519" s="104"/>
      <c r="L519" s="104"/>
      <c r="M519" s="104"/>
      <c r="N519" s="104"/>
      <c r="O519" s="103"/>
      <c r="P519" s="103"/>
      <c r="Q519" s="103"/>
      <c r="R519" s="103"/>
      <c r="S519" s="103"/>
      <c r="T519" s="103"/>
      <c r="U519" s="103"/>
      <c r="V519" s="103"/>
      <c r="W519" s="103"/>
      <c r="X519" s="103"/>
      <c r="Y519" s="103"/>
      <c r="Z519" s="103"/>
      <c r="AA519" s="103"/>
    </row>
    <row r="520" spans="1:27" ht="108">
      <c r="A520" s="6">
        <f>A518+10</f>
        <v>2140</v>
      </c>
      <c r="B520" s="57"/>
      <c r="C520" s="42" t="s">
        <v>135</v>
      </c>
      <c r="D520" s="44" t="s">
        <v>45</v>
      </c>
      <c r="E520" s="45">
        <v>5668.9000000000005</v>
      </c>
      <c r="F520" s="39"/>
      <c r="H520" s="41">
        <f>E520*F520</f>
        <v>0</v>
      </c>
      <c r="I520" s="103"/>
      <c r="J520" s="104"/>
      <c r="K520" s="104"/>
      <c r="L520" s="104"/>
      <c r="M520" s="104"/>
      <c r="N520" s="104"/>
      <c r="O520" s="103"/>
      <c r="P520" s="103"/>
      <c r="Q520" s="103"/>
      <c r="R520" s="103"/>
      <c r="S520" s="103"/>
      <c r="T520" s="103"/>
      <c r="U520" s="103"/>
      <c r="V520" s="103"/>
      <c r="W520" s="103"/>
      <c r="X520" s="103"/>
      <c r="Y520" s="103"/>
      <c r="Z520" s="103"/>
      <c r="AA520" s="103"/>
    </row>
    <row r="521" spans="1:27" ht="15">
      <c r="A521" s="6"/>
      <c r="B521" s="57"/>
      <c r="C521" s="42"/>
      <c r="D521" s="44"/>
      <c r="E521" s="45"/>
      <c r="F521" s="39"/>
      <c r="H521" s="41"/>
      <c r="I521" s="103"/>
      <c r="J521" s="104"/>
      <c r="K521" s="104"/>
      <c r="L521" s="104"/>
      <c r="M521" s="104"/>
      <c r="N521" s="104"/>
      <c r="O521" s="103"/>
      <c r="P521" s="103"/>
      <c r="Q521" s="103"/>
      <c r="R521" s="103"/>
      <c r="S521" s="103"/>
      <c r="T521" s="103"/>
      <c r="U521" s="103"/>
      <c r="V521" s="103"/>
      <c r="W521" s="103"/>
      <c r="X521" s="103"/>
      <c r="Y521" s="103"/>
      <c r="Z521" s="103"/>
      <c r="AA521" s="103"/>
    </row>
    <row r="522" spans="1:27" ht="96">
      <c r="A522" s="6">
        <f>A520+10</f>
        <v>2150</v>
      </c>
      <c r="B522" s="57"/>
      <c r="C522" s="42" t="s">
        <v>181</v>
      </c>
      <c r="D522" s="44" t="s">
        <v>17</v>
      </c>
      <c r="E522" s="45">
        <v>77.56</v>
      </c>
      <c r="F522" s="39"/>
      <c r="H522" s="41">
        <f>E522*F522</f>
        <v>0</v>
      </c>
      <c r="I522" s="103"/>
      <c r="J522" s="104"/>
      <c r="K522" s="104"/>
      <c r="L522" s="104"/>
      <c r="M522" s="104"/>
      <c r="N522" s="104"/>
      <c r="O522" s="103"/>
      <c r="P522" s="103"/>
      <c r="Q522" s="103"/>
      <c r="R522" s="103"/>
      <c r="S522" s="103"/>
      <c r="T522" s="103"/>
      <c r="U522" s="103"/>
      <c r="V522" s="103"/>
      <c r="W522" s="103"/>
      <c r="X522" s="103"/>
      <c r="Y522" s="103"/>
      <c r="Z522" s="103"/>
      <c r="AA522" s="103"/>
    </row>
    <row r="523" spans="1:27" ht="15">
      <c r="A523" s="6"/>
      <c r="B523" s="57"/>
      <c r="C523" s="42"/>
      <c r="D523" s="44"/>
      <c r="E523" s="45"/>
      <c r="F523" s="39"/>
      <c r="H523" s="41"/>
      <c r="I523" s="103"/>
      <c r="J523" s="104"/>
      <c r="K523" s="104"/>
      <c r="L523" s="104"/>
      <c r="M523" s="104"/>
      <c r="N523" s="104"/>
      <c r="O523" s="103"/>
      <c r="P523" s="103"/>
      <c r="Q523" s="103"/>
      <c r="R523" s="103"/>
      <c r="S523" s="103"/>
      <c r="T523" s="103"/>
      <c r="U523" s="103"/>
      <c r="V523" s="103"/>
      <c r="W523" s="103"/>
      <c r="X523" s="103"/>
      <c r="Y523" s="103"/>
      <c r="Z523" s="103"/>
      <c r="AA523" s="103"/>
    </row>
    <row r="524" spans="1:27" ht="108">
      <c r="A524" s="6">
        <f>A522+10</f>
        <v>2160</v>
      </c>
      <c r="B524" s="61"/>
      <c r="C524" s="42" t="s">
        <v>136</v>
      </c>
      <c r="D524" s="44" t="s">
        <v>17</v>
      </c>
      <c r="E524" s="45">
        <v>107.57000000000002</v>
      </c>
      <c r="F524" s="39"/>
      <c r="H524" s="41">
        <f>E524*F524</f>
        <v>0</v>
      </c>
      <c r="I524" s="103"/>
      <c r="J524" s="104"/>
      <c r="K524" s="104"/>
      <c r="L524" s="104"/>
      <c r="M524" s="104"/>
      <c r="N524" s="104"/>
      <c r="O524" s="103"/>
      <c r="P524" s="103"/>
      <c r="Q524" s="103"/>
      <c r="R524" s="103"/>
      <c r="S524" s="103"/>
      <c r="T524" s="103"/>
      <c r="U524" s="103"/>
      <c r="V524" s="103"/>
      <c r="W524" s="103"/>
      <c r="X524" s="103"/>
      <c r="Y524" s="103"/>
      <c r="Z524" s="103"/>
      <c r="AA524" s="103"/>
    </row>
    <row r="525" spans="1:27">
      <c r="A525" s="6"/>
      <c r="B525" s="38"/>
      <c r="C525" s="42"/>
      <c r="D525" s="44"/>
      <c r="E525" s="45"/>
      <c r="F525" s="39"/>
      <c r="G525" s="40"/>
      <c r="H525" s="41"/>
      <c r="J525" s="93"/>
      <c r="K525" s="93"/>
    </row>
    <row r="526" spans="1:27" ht="72">
      <c r="A526" s="6">
        <f>A524+10</f>
        <v>2170</v>
      </c>
      <c r="B526" s="38"/>
      <c r="C526" s="42" t="s">
        <v>228</v>
      </c>
      <c r="D526" s="44" t="s">
        <v>17</v>
      </c>
      <c r="E526" s="45">
        <f>7*13*0.5*2*1.5*1.12</f>
        <v>152.88000000000002</v>
      </c>
      <c r="F526" s="39"/>
      <c r="G526" s="40"/>
      <c r="H526" s="41">
        <f t="shared" ref="H526" si="33">E526*F526</f>
        <v>0</v>
      </c>
      <c r="J526" s="93"/>
      <c r="K526" s="93"/>
    </row>
    <row r="527" spans="1:27" ht="15">
      <c r="A527" s="6"/>
      <c r="B527" s="61"/>
      <c r="C527" s="42"/>
      <c r="D527" s="44"/>
      <c r="E527" s="45"/>
      <c r="F527" s="39"/>
      <c r="H527" s="41"/>
      <c r="I527" s="103"/>
      <c r="J527" s="104"/>
      <c r="K527" s="104"/>
      <c r="L527" s="104"/>
      <c r="M527" s="104"/>
      <c r="N527" s="104"/>
      <c r="O527" s="103"/>
      <c r="P527" s="103"/>
      <c r="Q527" s="103"/>
      <c r="R527" s="103"/>
      <c r="S527" s="103"/>
      <c r="T527" s="103"/>
      <c r="U527" s="103"/>
      <c r="V527" s="103"/>
      <c r="W527" s="103"/>
      <c r="X527" s="103"/>
      <c r="Y527" s="103"/>
      <c r="Z527" s="103"/>
      <c r="AA527" s="103"/>
    </row>
    <row r="528" spans="1:27" ht="15">
      <c r="A528" s="98" t="s">
        <v>241</v>
      </c>
      <c r="B528" s="99" t="s">
        <v>137</v>
      </c>
      <c r="C528" s="100"/>
      <c r="D528" s="101"/>
      <c r="E528" s="101"/>
      <c r="F528" s="102"/>
      <c r="G528" s="100"/>
      <c r="H528" s="65"/>
      <c r="I528" s="103"/>
      <c r="J528" s="104"/>
      <c r="K528" s="104"/>
      <c r="L528" s="104"/>
      <c r="M528" s="104"/>
      <c r="N528" s="104"/>
      <c r="O528" s="103"/>
      <c r="P528" s="103"/>
      <c r="Q528" s="103"/>
      <c r="R528" s="103"/>
      <c r="S528" s="103"/>
      <c r="T528" s="103"/>
      <c r="U528" s="103"/>
      <c r="V528" s="103"/>
      <c r="W528" s="103"/>
      <c r="X528" s="103"/>
      <c r="Y528" s="103"/>
      <c r="Z528" s="103"/>
      <c r="AA528" s="103"/>
    </row>
    <row r="529" spans="1:27" ht="15">
      <c r="A529" s="6"/>
      <c r="B529" s="57"/>
      <c r="C529" s="112"/>
      <c r="D529" s="57"/>
      <c r="E529" s="56"/>
      <c r="F529" s="39"/>
      <c r="H529" s="41"/>
      <c r="I529" s="103"/>
      <c r="J529" s="104"/>
      <c r="K529" s="104"/>
      <c r="L529" s="104"/>
      <c r="M529" s="104"/>
      <c r="N529" s="104"/>
      <c r="O529" s="103"/>
      <c r="P529" s="103"/>
      <c r="Q529" s="103"/>
      <c r="R529" s="103"/>
      <c r="S529" s="103"/>
      <c r="T529" s="103"/>
      <c r="U529" s="103"/>
      <c r="V529" s="103"/>
      <c r="W529" s="103"/>
      <c r="X529" s="103"/>
      <c r="Y529" s="103"/>
      <c r="Z529" s="103"/>
      <c r="AA529" s="103"/>
    </row>
    <row r="530" spans="1:27" ht="144">
      <c r="A530" s="6">
        <f>A526+10</f>
        <v>2180</v>
      </c>
      <c r="B530" s="61"/>
      <c r="C530" s="42" t="s">
        <v>138</v>
      </c>
      <c r="D530" s="44" t="s">
        <v>33</v>
      </c>
      <c r="E530" s="45">
        <v>206.06</v>
      </c>
      <c r="F530" s="39"/>
      <c r="H530" s="41">
        <f>E530*F530</f>
        <v>0</v>
      </c>
      <c r="I530" s="103"/>
      <c r="J530" s="104"/>
      <c r="K530" s="104"/>
      <c r="L530" s="104"/>
      <c r="M530" s="104"/>
      <c r="N530" s="104"/>
      <c r="O530" s="103"/>
      <c r="P530" s="103"/>
      <c r="Q530" s="103"/>
      <c r="R530" s="103"/>
      <c r="S530" s="103"/>
      <c r="T530" s="103"/>
      <c r="U530" s="103"/>
      <c r="V530" s="103"/>
      <c r="W530" s="103"/>
      <c r="X530" s="103"/>
      <c r="Y530" s="103"/>
      <c r="Z530" s="103"/>
      <c r="AA530" s="103"/>
    </row>
    <row r="531" spans="1:27" ht="15">
      <c r="A531" s="6"/>
      <c r="B531" s="61"/>
      <c r="C531" s="42"/>
      <c r="D531" s="44"/>
      <c r="E531" s="45"/>
      <c r="F531" s="39"/>
      <c r="H531" s="41"/>
      <c r="I531" s="103"/>
      <c r="J531" s="104"/>
      <c r="K531" s="104"/>
      <c r="L531" s="104"/>
      <c r="M531" s="104"/>
      <c r="N531" s="104"/>
      <c r="O531" s="103"/>
      <c r="P531" s="103"/>
      <c r="Q531" s="103"/>
      <c r="R531" s="103"/>
      <c r="S531" s="103"/>
      <c r="T531" s="103"/>
      <c r="U531" s="103"/>
      <c r="V531" s="103"/>
      <c r="W531" s="103"/>
      <c r="X531" s="103"/>
      <c r="Y531" s="103"/>
      <c r="Z531" s="103"/>
      <c r="AA531" s="103"/>
    </row>
    <row r="532" spans="1:27" ht="108">
      <c r="A532" s="6">
        <f>A530+10</f>
        <v>2190</v>
      </c>
      <c r="B532" s="57"/>
      <c r="C532" s="42" t="s">
        <v>139</v>
      </c>
      <c r="D532" s="44" t="s">
        <v>45</v>
      </c>
      <c r="E532" s="45">
        <v>13398.785</v>
      </c>
      <c r="F532" s="39"/>
      <c r="H532" s="41">
        <f>E532*F532</f>
        <v>0</v>
      </c>
      <c r="I532" s="103"/>
      <c r="J532" s="104"/>
      <c r="K532" s="104"/>
      <c r="L532" s="104"/>
      <c r="M532" s="104"/>
      <c r="N532" s="104"/>
      <c r="O532" s="103"/>
      <c r="P532" s="103"/>
      <c r="Q532" s="103"/>
      <c r="R532" s="103"/>
      <c r="S532" s="103"/>
      <c r="T532" s="103"/>
      <c r="U532" s="103"/>
      <c r="V532" s="103"/>
      <c r="W532" s="103"/>
      <c r="X532" s="103"/>
      <c r="Y532" s="103"/>
      <c r="Z532" s="103"/>
      <c r="AA532" s="103"/>
    </row>
    <row r="533" spans="1:27" ht="15">
      <c r="A533" s="6"/>
      <c r="B533" s="57"/>
      <c r="C533" s="42"/>
      <c r="D533" s="44"/>
      <c r="E533" s="45"/>
      <c r="F533" s="39"/>
      <c r="H533" s="41"/>
      <c r="I533" s="103"/>
      <c r="J533" s="104"/>
      <c r="K533" s="104"/>
      <c r="L533" s="104"/>
      <c r="M533" s="104"/>
      <c r="N533" s="104"/>
      <c r="O533" s="103"/>
      <c r="P533" s="103"/>
      <c r="Q533" s="103"/>
      <c r="R533" s="103"/>
      <c r="S533" s="103"/>
      <c r="T533" s="103"/>
      <c r="U533" s="103"/>
      <c r="V533" s="103"/>
      <c r="W533" s="103"/>
      <c r="X533" s="103"/>
      <c r="Y533" s="103"/>
      <c r="Z533" s="103"/>
      <c r="AA533" s="103"/>
    </row>
    <row r="534" spans="1:27" ht="96">
      <c r="A534" s="6">
        <f>A532+10</f>
        <v>2200</v>
      </c>
      <c r="B534" s="57"/>
      <c r="C534" s="42" t="s">
        <v>180</v>
      </c>
      <c r="D534" s="44" t="s">
        <v>17</v>
      </c>
      <c r="E534" s="45">
        <v>61.82</v>
      </c>
      <c r="F534" s="39"/>
      <c r="H534" s="41">
        <f>E534*F534</f>
        <v>0</v>
      </c>
      <c r="I534" s="103"/>
      <c r="J534" s="104"/>
      <c r="K534" s="104"/>
      <c r="L534" s="104"/>
      <c r="M534" s="104"/>
      <c r="N534" s="104"/>
      <c r="O534" s="103"/>
      <c r="P534" s="103"/>
      <c r="Q534" s="103"/>
      <c r="R534" s="103"/>
      <c r="S534" s="103"/>
      <c r="T534" s="103"/>
      <c r="U534" s="103"/>
      <c r="V534" s="103"/>
      <c r="W534" s="103"/>
      <c r="X534" s="103"/>
      <c r="Y534" s="103"/>
      <c r="Z534" s="103"/>
      <c r="AA534" s="103"/>
    </row>
    <row r="535" spans="1:27" ht="15">
      <c r="A535" s="6"/>
      <c r="B535" s="57"/>
      <c r="C535" s="58"/>
      <c r="D535" s="59"/>
      <c r="E535" s="56"/>
      <c r="F535" s="39"/>
      <c r="H535" s="41"/>
      <c r="I535" s="103"/>
      <c r="J535" s="104"/>
      <c r="K535" s="104"/>
      <c r="L535" s="104"/>
      <c r="M535" s="104"/>
      <c r="N535" s="104"/>
      <c r="O535" s="103"/>
      <c r="P535" s="103"/>
      <c r="Q535" s="103"/>
      <c r="R535" s="103"/>
      <c r="S535" s="103"/>
      <c r="T535" s="103"/>
      <c r="U535" s="103"/>
      <c r="V535" s="103"/>
      <c r="W535" s="103"/>
      <c r="X535" s="103"/>
      <c r="Y535" s="103"/>
      <c r="Z535" s="103"/>
      <c r="AA535" s="103"/>
    </row>
    <row r="536" spans="1:27" ht="15">
      <c r="A536" s="98" t="s">
        <v>242</v>
      </c>
      <c r="B536" s="99" t="s">
        <v>178</v>
      </c>
      <c r="C536" s="100"/>
      <c r="D536" s="101"/>
      <c r="E536" s="101"/>
      <c r="F536" s="102"/>
      <c r="G536" s="100"/>
      <c r="H536" s="65"/>
      <c r="I536" s="103"/>
      <c r="J536" s="104"/>
      <c r="K536" s="104"/>
      <c r="L536" s="104"/>
      <c r="M536" s="104"/>
      <c r="N536" s="104"/>
      <c r="O536" s="103"/>
      <c r="P536" s="103"/>
      <c r="Q536" s="103"/>
      <c r="R536" s="103"/>
      <c r="S536" s="103"/>
      <c r="T536" s="103"/>
      <c r="U536" s="103"/>
      <c r="V536" s="103"/>
      <c r="W536" s="103"/>
      <c r="X536" s="103"/>
      <c r="Y536" s="103"/>
      <c r="Z536" s="103"/>
      <c r="AA536" s="103"/>
    </row>
    <row r="537" spans="1:27" ht="15">
      <c r="A537" s="6"/>
      <c r="B537" s="57"/>
      <c r="C537" s="112"/>
      <c r="D537" s="57"/>
      <c r="E537" s="56"/>
      <c r="F537" s="39"/>
      <c r="H537" s="41"/>
      <c r="I537" s="103"/>
      <c r="J537" s="104"/>
      <c r="K537" s="104"/>
      <c r="L537" s="104"/>
      <c r="M537" s="104"/>
      <c r="N537" s="104"/>
      <c r="O537" s="103"/>
      <c r="P537" s="103"/>
      <c r="Q537" s="103"/>
      <c r="R537" s="103"/>
      <c r="S537" s="103"/>
      <c r="T537" s="103"/>
      <c r="U537" s="103"/>
      <c r="V537" s="103"/>
      <c r="W537" s="103"/>
      <c r="X537" s="103"/>
      <c r="Y537" s="103"/>
      <c r="Z537" s="103"/>
      <c r="AA537" s="103"/>
    </row>
    <row r="538" spans="1:27" ht="180">
      <c r="A538" s="6">
        <f>A534+10</f>
        <v>2210</v>
      </c>
      <c r="B538" s="57"/>
      <c r="C538" s="42" t="s">
        <v>141</v>
      </c>
      <c r="D538" s="44" t="s">
        <v>33</v>
      </c>
      <c r="E538" s="45">
        <v>119.16999999999999</v>
      </c>
      <c r="F538" s="39"/>
      <c r="H538" s="41">
        <f>E538*F538</f>
        <v>0</v>
      </c>
      <c r="I538" s="103"/>
      <c r="J538" s="104"/>
      <c r="K538" s="104"/>
      <c r="L538" s="104"/>
      <c r="M538" s="104"/>
      <c r="N538" s="104"/>
      <c r="O538" s="103"/>
      <c r="P538" s="103"/>
      <c r="Q538" s="103"/>
      <c r="R538" s="103"/>
      <c r="S538" s="103"/>
      <c r="T538" s="103"/>
      <c r="U538" s="103"/>
      <c r="V538" s="103"/>
      <c r="W538" s="103"/>
      <c r="X538" s="103"/>
      <c r="Y538" s="103"/>
      <c r="Z538" s="103"/>
      <c r="AA538" s="103"/>
    </row>
    <row r="539" spans="1:27" ht="15">
      <c r="A539" s="6"/>
      <c r="B539" s="57"/>
      <c r="C539" s="42"/>
      <c r="D539" s="44"/>
      <c r="E539" s="45"/>
      <c r="F539" s="39"/>
      <c r="H539" s="41"/>
      <c r="I539" s="103"/>
      <c r="J539" s="104"/>
      <c r="K539" s="104"/>
      <c r="L539" s="104"/>
      <c r="M539" s="104"/>
      <c r="N539" s="104"/>
      <c r="O539" s="103"/>
      <c r="P539" s="103"/>
      <c r="Q539" s="103"/>
      <c r="R539" s="103"/>
      <c r="S539" s="103"/>
      <c r="T539" s="103"/>
      <c r="U539" s="103"/>
      <c r="V539" s="103"/>
      <c r="W539" s="103"/>
      <c r="X539" s="103"/>
      <c r="Y539" s="103"/>
      <c r="Z539" s="103"/>
      <c r="AA539" s="103"/>
    </row>
    <row r="540" spans="1:27" ht="108">
      <c r="A540" s="6">
        <f>A538+10</f>
        <v>2220</v>
      </c>
      <c r="B540" s="57"/>
      <c r="C540" s="42" t="s">
        <v>142</v>
      </c>
      <c r="D540" s="44" t="s">
        <v>45</v>
      </c>
      <c r="E540" s="45">
        <v>3593.69</v>
      </c>
      <c r="F540" s="39"/>
      <c r="H540" s="41">
        <f>E540*F540</f>
        <v>0</v>
      </c>
      <c r="I540" s="103"/>
      <c r="J540" s="104"/>
      <c r="K540" s="104"/>
      <c r="L540" s="104"/>
      <c r="M540" s="104"/>
      <c r="N540" s="104"/>
      <c r="O540" s="103"/>
      <c r="P540" s="103"/>
      <c r="Q540" s="103"/>
      <c r="R540" s="103"/>
      <c r="S540" s="103"/>
      <c r="T540" s="103"/>
      <c r="U540" s="103"/>
      <c r="V540" s="103"/>
      <c r="W540" s="103"/>
      <c r="X540" s="103"/>
      <c r="Y540" s="103"/>
      <c r="Z540" s="103"/>
      <c r="AA540" s="103"/>
    </row>
    <row r="541" spans="1:27" ht="15">
      <c r="A541" s="6"/>
      <c r="B541" s="57"/>
      <c r="C541" s="42"/>
      <c r="D541" s="44"/>
      <c r="E541" s="45"/>
      <c r="F541" s="39"/>
      <c r="H541" s="41"/>
      <c r="I541" s="103"/>
      <c r="J541" s="104"/>
      <c r="K541" s="104"/>
      <c r="L541" s="104"/>
      <c r="M541" s="104"/>
      <c r="N541" s="104"/>
      <c r="O541" s="103"/>
      <c r="P541" s="103"/>
      <c r="Q541" s="103"/>
      <c r="R541" s="103"/>
      <c r="S541" s="103"/>
      <c r="T541" s="103"/>
      <c r="U541" s="103"/>
      <c r="V541" s="103"/>
      <c r="W541" s="103"/>
      <c r="X541" s="103"/>
      <c r="Y541" s="103"/>
      <c r="Z541" s="103"/>
      <c r="AA541" s="103"/>
    </row>
    <row r="542" spans="1:27" ht="96">
      <c r="A542" s="6">
        <f>A540+10</f>
        <v>2230</v>
      </c>
      <c r="B542" s="57"/>
      <c r="C542" s="42" t="s">
        <v>179</v>
      </c>
      <c r="D542" s="44" t="s">
        <v>17</v>
      </c>
      <c r="E542" s="45">
        <v>32</v>
      </c>
      <c r="F542" s="39"/>
      <c r="H542" s="41">
        <f>E542*F542</f>
        <v>0</v>
      </c>
      <c r="I542" s="103"/>
      <c r="J542" s="104"/>
      <c r="K542" s="104"/>
      <c r="L542" s="104"/>
      <c r="M542" s="104"/>
      <c r="N542" s="104"/>
      <c r="O542" s="103"/>
      <c r="P542" s="103"/>
      <c r="Q542" s="103"/>
      <c r="R542" s="103"/>
      <c r="S542" s="103"/>
      <c r="T542" s="103"/>
      <c r="U542" s="103"/>
      <c r="V542" s="103"/>
      <c r="W542" s="103"/>
      <c r="X542" s="103"/>
      <c r="Y542" s="103"/>
      <c r="Z542" s="103"/>
      <c r="AA542" s="103"/>
    </row>
    <row r="543" spans="1:27" ht="15">
      <c r="A543" s="6"/>
      <c r="B543" s="57"/>
      <c r="C543" s="42"/>
      <c r="D543" s="44"/>
      <c r="E543" s="45"/>
      <c r="F543" s="39"/>
      <c r="H543" s="41"/>
      <c r="I543" s="103"/>
      <c r="J543" s="104"/>
      <c r="K543" s="104"/>
      <c r="L543" s="104"/>
      <c r="M543" s="104"/>
      <c r="N543" s="104"/>
      <c r="O543" s="103"/>
      <c r="P543" s="103"/>
      <c r="Q543" s="103"/>
      <c r="R543" s="103"/>
      <c r="S543" s="103"/>
      <c r="T543" s="103"/>
      <c r="U543" s="103"/>
      <c r="V543" s="103"/>
      <c r="W543" s="103"/>
      <c r="X543" s="103"/>
      <c r="Y543" s="103"/>
      <c r="Z543" s="103"/>
      <c r="AA543" s="103"/>
    </row>
    <row r="544" spans="1:27" ht="15">
      <c r="A544" s="98" t="s">
        <v>243</v>
      </c>
      <c r="B544" s="99" t="s">
        <v>143</v>
      </c>
      <c r="C544" s="100"/>
      <c r="D544" s="101"/>
      <c r="E544" s="101"/>
      <c r="F544" s="102"/>
      <c r="G544" s="100"/>
      <c r="H544" s="65"/>
      <c r="I544" s="103"/>
      <c r="J544" s="104"/>
      <c r="K544" s="104"/>
      <c r="L544" s="104"/>
      <c r="M544" s="104"/>
      <c r="N544" s="104"/>
      <c r="O544" s="103"/>
      <c r="P544" s="103"/>
      <c r="Q544" s="103"/>
      <c r="R544" s="103"/>
      <c r="S544" s="103"/>
      <c r="T544" s="103"/>
      <c r="U544" s="103"/>
      <c r="V544" s="103"/>
      <c r="W544" s="103"/>
      <c r="X544" s="103"/>
      <c r="Y544" s="103"/>
      <c r="Z544" s="103"/>
      <c r="AA544" s="103"/>
    </row>
    <row r="545" spans="1:27" ht="15">
      <c r="A545" s="6"/>
      <c r="B545" s="57"/>
      <c r="C545" s="112"/>
      <c r="D545" s="57"/>
      <c r="E545" s="56"/>
      <c r="F545" s="39"/>
      <c r="H545" s="41"/>
      <c r="I545" s="103"/>
      <c r="J545" s="104"/>
      <c r="K545" s="104"/>
      <c r="L545" s="104"/>
      <c r="M545" s="104"/>
      <c r="N545" s="104"/>
      <c r="O545" s="103"/>
      <c r="P545" s="103"/>
      <c r="Q545" s="103"/>
      <c r="R545" s="103"/>
      <c r="S545" s="103"/>
      <c r="T545" s="103"/>
      <c r="U545" s="103"/>
      <c r="V545" s="103"/>
      <c r="W545" s="103"/>
      <c r="X545" s="103"/>
      <c r="Y545" s="103"/>
      <c r="Z545" s="103"/>
      <c r="AA545" s="103"/>
    </row>
    <row r="546" spans="1:27" ht="168">
      <c r="A546" s="6">
        <f>A542+10</f>
        <v>2240</v>
      </c>
      <c r="B546" s="57"/>
      <c r="C546" s="42" t="s">
        <v>144</v>
      </c>
      <c r="D546" s="44" t="s">
        <v>33</v>
      </c>
      <c r="E546" s="45">
        <v>160.66499999999999</v>
      </c>
      <c r="F546" s="39"/>
      <c r="H546" s="41">
        <f>E546*F546</f>
        <v>0</v>
      </c>
      <c r="I546" s="103"/>
      <c r="J546" s="104"/>
      <c r="K546" s="104"/>
      <c r="L546" s="104"/>
      <c r="M546" s="104"/>
      <c r="N546" s="104"/>
      <c r="O546" s="103"/>
      <c r="P546" s="103"/>
      <c r="Q546" s="103"/>
      <c r="R546" s="103"/>
      <c r="S546" s="103"/>
      <c r="T546" s="103"/>
      <c r="U546" s="103"/>
      <c r="V546" s="103"/>
      <c r="W546" s="103"/>
      <c r="X546" s="103"/>
      <c r="Y546" s="103"/>
      <c r="Z546" s="103"/>
      <c r="AA546" s="103"/>
    </row>
    <row r="547" spans="1:27" ht="15">
      <c r="A547" s="6"/>
      <c r="B547" s="57"/>
      <c r="C547" s="42"/>
      <c r="D547" s="44"/>
      <c r="E547" s="45"/>
      <c r="F547" s="39"/>
      <c r="H547" s="41"/>
      <c r="I547" s="103"/>
      <c r="J547" s="104"/>
      <c r="K547" s="104"/>
      <c r="L547" s="104"/>
      <c r="M547" s="104"/>
      <c r="N547" s="104"/>
      <c r="O547" s="103"/>
      <c r="P547" s="103"/>
      <c r="Q547" s="103"/>
      <c r="R547" s="103"/>
      <c r="S547" s="103"/>
      <c r="T547" s="103"/>
      <c r="U547" s="103"/>
      <c r="V547" s="103"/>
      <c r="W547" s="103"/>
      <c r="X547" s="103"/>
      <c r="Y547" s="103"/>
      <c r="Z547" s="103"/>
      <c r="AA547" s="103"/>
    </row>
    <row r="548" spans="1:27" ht="108">
      <c r="A548" s="6">
        <f>A546+10</f>
        <v>2250</v>
      </c>
      <c r="B548" s="57"/>
      <c r="C548" s="42" t="s">
        <v>145</v>
      </c>
      <c r="D548" s="44" t="s">
        <v>45</v>
      </c>
      <c r="E548" s="45">
        <v>9492.375</v>
      </c>
      <c r="F548" s="39"/>
      <c r="H548" s="41">
        <f>E548*F548</f>
        <v>0</v>
      </c>
      <c r="I548" s="103"/>
      <c r="J548" s="104"/>
      <c r="K548" s="104"/>
      <c r="L548" s="104"/>
      <c r="M548" s="104"/>
      <c r="N548" s="104"/>
      <c r="O548" s="103"/>
      <c r="P548" s="103"/>
      <c r="Q548" s="103"/>
      <c r="R548" s="103"/>
      <c r="S548" s="103"/>
      <c r="T548" s="103"/>
      <c r="U548" s="103"/>
      <c r="V548" s="103"/>
      <c r="W548" s="103"/>
      <c r="X548" s="103"/>
      <c r="Y548" s="103"/>
      <c r="Z548" s="103"/>
      <c r="AA548" s="103"/>
    </row>
    <row r="549" spans="1:27" ht="15">
      <c r="A549" s="6"/>
      <c r="B549" s="57"/>
      <c r="C549" s="42"/>
      <c r="D549" s="44"/>
      <c r="E549" s="45"/>
      <c r="F549" s="39"/>
      <c r="H549" s="41"/>
      <c r="I549" s="103"/>
      <c r="J549" s="104"/>
      <c r="K549" s="104"/>
      <c r="L549" s="104"/>
      <c r="M549" s="104"/>
      <c r="N549" s="104"/>
      <c r="O549" s="103"/>
      <c r="P549" s="103"/>
      <c r="Q549" s="103"/>
      <c r="R549" s="103"/>
      <c r="S549" s="103"/>
      <c r="T549" s="103"/>
      <c r="U549" s="103"/>
      <c r="V549" s="103"/>
      <c r="W549" s="103"/>
      <c r="X549" s="103"/>
      <c r="Y549" s="103"/>
      <c r="Z549" s="103"/>
      <c r="AA549" s="103"/>
    </row>
    <row r="550" spans="1:27" ht="96">
      <c r="A550" s="6">
        <f>A548+10</f>
        <v>2260</v>
      </c>
      <c r="B550" s="57"/>
      <c r="C550" s="42" t="s">
        <v>255</v>
      </c>
      <c r="D550" s="44" t="s">
        <v>17</v>
      </c>
      <c r="E550" s="45">
        <v>80.14</v>
      </c>
      <c r="F550" s="39"/>
      <c r="H550" s="41">
        <f>E550*F550</f>
        <v>0</v>
      </c>
      <c r="I550" s="103"/>
      <c r="J550" s="104"/>
      <c r="K550" s="104"/>
      <c r="L550" s="104"/>
      <c r="M550" s="104"/>
      <c r="N550" s="104"/>
      <c r="O550" s="103"/>
      <c r="P550" s="103"/>
      <c r="Q550" s="103"/>
      <c r="R550" s="103"/>
      <c r="S550" s="103"/>
      <c r="T550" s="103"/>
      <c r="U550" s="103"/>
      <c r="V550" s="103"/>
      <c r="W550" s="103"/>
      <c r="X550" s="103"/>
      <c r="Y550" s="103"/>
      <c r="Z550" s="103"/>
      <c r="AA550" s="103"/>
    </row>
    <row r="551" spans="1:27" ht="15">
      <c r="A551" s="6"/>
      <c r="B551" s="57"/>
      <c r="C551" s="42"/>
      <c r="D551" s="44"/>
      <c r="E551" s="45"/>
      <c r="F551" s="39"/>
      <c r="H551" s="41"/>
      <c r="I551" s="103"/>
      <c r="J551" s="104"/>
      <c r="K551" s="104"/>
      <c r="L551" s="104"/>
      <c r="M551" s="104"/>
      <c r="N551" s="104"/>
      <c r="O551" s="103"/>
      <c r="P551" s="103"/>
      <c r="Q551" s="103"/>
      <c r="R551" s="103"/>
      <c r="S551" s="103"/>
      <c r="T551" s="103"/>
      <c r="U551" s="103"/>
      <c r="V551" s="103"/>
      <c r="W551" s="103"/>
      <c r="X551" s="103"/>
      <c r="Y551" s="103"/>
      <c r="Z551" s="103"/>
      <c r="AA551" s="103"/>
    </row>
    <row r="552" spans="1:27" ht="144">
      <c r="A552" s="6">
        <f>A550+10</f>
        <v>2270</v>
      </c>
      <c r="B552" s="57"/>
      <c r="C552" s="42" t="s">
        <v>183</v>
      </c>
      <c r="D552" s="44" t="s">
        <v>13</v>
      </c>
      <c r="E552" s="45">
        <v>3</v>
      </c>
      <c r="F552" s="39"/>
      <c r="H552" s="41">
        <f>E552*F552</f>
        <v>0</v>
      </c>
      <c r="I552" s="103"/>
      <c r="J552" s="104"/>
      <c r="K552" s="104"/>
      <c r="L552" s="104"/>
      <c r="M552" s="104"/>
      <c r="N552" s="104"/>
      <c r="O552" s="103"/>
      <c r="P552" s="103"/>
      <c r="Q552" s="103"/>
      <c r="R552" s="103"/>
      <c r="S552" s="103"/>
      <c r="T552" s="103"/>
      <c r="U552" s="103"/>
      <c r="V552" s="103"/>
      <c r="W552" s="103"/>
      <c r="X552" s="103"/>
      <c r="Y552" s="103"/>
      <c r="Z552" s="103"/>
      <c r="AA552" s="103"/>
    </row>
    <row r="553" spans="1:27" ht="15">
      <c r="A553" s="6"/>
      <c r="B553" s="57"/>
      <c r="C553" s="58"/>
      <c r="D553" s="59"/>
      <c r="E553" s="56"/>
      <c r="F553" s="39"/>
      <c r="H553" s="41"/>
      <c r="I553" s="103"/>
      <c r="J553" s="104"/>
      <c r="K553" s="104"/>
      <c r="L553" s="104"/>
      <c r="M553" s="104"/>
      <c r="N553" s="104"/>
      <c r="O553" s="103"/>
      <c r="P553" s="103"/>
      <c r="Q553" s="103"/>
      <c r="R553" s="103"/>
      <c r="S553" s="103"/>
      <c r="T553" s="103"/>
      <c r="U553" s="103"/>
      <c r="V553" s="103"/>
      <c r="W553" s="103"/>
      <c r="X553" s="103"/>
      <c r="Y553" s="103"/>
      <c r="Z553" s="103"/>
      <c r="AA553" s="103"/>
    </row>
    <row r="554" spans="1:27" ht="15">
      <c r="A554" s="98" t="s">
        <v>244</v>
      </c>
      <c r="B554" s="99" t="s">
        <v>146</v>
      </c>
      <c r="C554" s="100"/>
      <c r="D554" s="101"/>
      <c r="E554" s="101"/>
      <c r="F554" s="102"/>
      <c r="G554" s="100"/>
      <c r="H554" s="65"/>
      <c r="I554" s="103"/>
      <c r="J554" s="104"/>
      <c r="K554" s="104"/>
      <c r="L554" s="104"/>
      <c r="M554" s="104"/>
      <c r="N554" s="104"/>
      <c r="O554" s="103"/>
      <c r="P554" s="103"/>
      <c r="Q554" s="103"/>
      <c r="R554" s="103"/>
      <c r="S554" s="103"/>
      <c r="T554" s="103"/>
      <c r="U554" s="103"/>
      <c r="V554" s="103"/>
      <c r="W554" s="103"/>
      <c r="X554" s="103"/>
      <c r="Y554" s="103"/>
      <c r="Z554" s="103"/>
      <c r="AA554" s="103"/>
    </row>
    <row r="555" spans="1:27" ht="15">
      <c r="A555" s="6"/>
      <c r="B555" s="57"/>
      <c r="C555" s="112"/>
      <c r="D555" s="57"/>
      <c r="E555" s="56"/>
      <c r="F555" s="39"/>
      <c r="H555" s="41"/>
      <c r="I555" s="103"/>
      <c r="J555" s="104"/>
      <c r="K555" s="104"/>
      <c r="L555" s="104"/>
      <c r="M555" s="104"/>
      <c r="N555" s="104"/>
      <c r="O555" s="103"/>
      <c r="P555" s="103"/>
      <c r="Q555" s="103"/>
      <c r="R555" s="103"/>
      <c r="S555" s="103"/>
      <c r="T555" s="103"/>
      <c r="U555" s="103"/>
      <c r="V555" s="103"/>
      <c r="W555" s="103"/>
      <c r="X555" s="103"/>
      <c r="Y555" s="103"/>
      <c r="Z555" s="103"/>
      <c r="AA555" s="103"/>
    </row>
    <row r="556" spans="1:27" ht="180">
      <c r="A556" s="6">
        <f>A552+10</f>
        <v>2280</v>
      </c>
      <c r="B556" s="61"/>
      <c r="C556" s="42" t="s">
        <v>147</v>
      </c>
      <c r="D556" s="44" t="s">
        <v>33</v>
      </c>
      <c r="E556" s="45">
        <v>54.599999999999994</v>
      </c>
      <c r="F556" s="39"/>
      <c r="H556" s="41">
        <f>E556*F556</f>
        <v>0</v>
      </c>
      <c r="I556" s="103"/>
      <c r="J556" s="104"/>
      <c r="K556" s="104"/>
      <c r="L556" s="104"/>
      <c r="M556" s="104"/>
      <c r="N556" s="104"/>
      <c r="O556" s="103"/>
      <c r="P556" s="103"/>
      <c r="Q556" s="103"/>
      <c r="R556" s="103"/>
      <c r="S556" s="103"/>
      <c r="T556" s="103"/>
      <c r="U556" s="103"/>
      <c r="V556" s="103"/>
      <c r="W556" s="103"/>
      <c r="X556" s="103"/>
      <c r="Y556" s="103"/>
      <c r="Z556" s="103"/>
      <c r="AA556" s="103"/>
    </row>
    <row r="557" spans="1:27" ht="15">
      <c r="A557" s="6"/>
      <c r="B557" s="61"/>
      <c r="C557" s="42"/>
      <c r="D557" s="44"/>
      <c r="E557" s="45"/>
      <c r="F557" s="39"/>
      <c r="H557" s="41"/>
      <c r="I557" s="103"/>
      <c r="J557" s="104"/>
      <c r="K557" s="104"/>
      <c r="L557" s="104"/>
      <c r="M557" s="104"/>
      <c r="N557" s="104"/>
      <c r="O557" s="103"/>
      <c r="P557" s="103"/>
      <c r="Q557" s="103"/>
      <c r="R557" s="103"/>
      <c r="S557" s="103"/>
      <c r="T557" s="103"/>
      <c r="U557" s="103"/>
      <c r="V557" s="103"/>
      <c r="W557" s="103"/>
      <c r="X557" s="103"/>
      <c r="Y557" s="103"/>
      <c r="Z557" s="103"/>
      <c r="AA557" s="103"/>
    </row>
    <row r="558" spans="1:27" ht="120">
      <c r="A558" s="6">
        <f>A556+10</f>
        <v>2290</v>
      </c>
      <c r="B558" s="57"/>
      <c r="C558" s="42" t="s">
        <v>148</v>
      </c>
      <c r="D558" s="44" t="s">
        <v>45</v>
      </c>
      <c r="E558" s="45">
        <v>2920.85</v>
      </c>
      <c r="F558" s="39"/>
      <c r="H558" s="41">
        <f>E558*F558</f>
        <v>0</v>
      </c>
      <c r="I558" s="103"/>
      <c r="J558" s="104"/>
      <c r="K558" s="104"/>
      <c r="L558" s="104"/>
      <c r="M558" s="104"/>
      <c r="N558" s="104"/>
      <c r="O558" s="103"/>
      <c r="P558" s="103"/>
      <c r="Q558" s="103"/>
      <c r="R558" s="103"/>
      <c r="S558" s="103"/>
      <c r="T558" s="103"/>
      <c r="U558" s="103"/>
      <c r="V558" s="103"/>
      <c r="W558" s="103"/>
      <c r="X558" s="103"/>
      <c r="Y558" s="103"/>
      <c r="Z558" s="103"/>
      <c r="AA558" s="103"/>
    </row>
    <row r="559" spans="1:27" ht="15">
      <c r="A559" s="6"/>
      <c r="B559" s="57"/>
      <c r="C559" s="42"/>
      <c r="D559" s="44"/>
      <c r="E559" s="45"/>
      <c r="F559" s="39"/>
      <c r="H559" s="41"/>
      <c r="I559" s="103"/>
      <c r="J559" s="104"/>
      <c r="K559" s="104"/>
      <c r="L559" s="104"/>
      <c r="M559" s="104"/>
      <c r="N559" s="104"/>
      <c r="O559" s="103"/>
      <c r="P559" s="103"/>
      <c r="Q559" s="103"/>
      <c r="R559" s="103"/>
      <c r="S559" s="103"/>
      <c r="T559" s="103"/>
      <c r="U559" s="103"/>
      <c r="V559" s="103"/>
      <c r="W559" s="103"/>
      <c r="X559" s="103"/>
      <c r="Y559" s="103"/>
      <c r="Z559" s="103"/>
      <c r="AA559" s="103"/>
    </row>
    <row r="560" spans="1:27" ht="108">
      <c r="A560" s="6">
        <f>A558+10</f>
        <v>2300</v>
      </c>
      <c r="B560" s="57"/>
      <c r="C560" s="42" t="s">
        <v>256</v>
      </c>
      <c r="D560" s="44" t="s">
        <v>17</v>
      </c>
      <c r="E560" s="45">
        <v>7.9749999999999996</v>
      </c>
      <c r="F560" s="39"/>
      <c r="H560" s="41">
        <f>E560*F560</f>
        <v>0</v>
      </c>
      <c r="I560" s="103"/>
      <c r="J560" s="104"/>
      <c r="K560" s="104"/>
      <c r="L560" s="104"/>
      <c r="M560" s="104"/>
      <c r="N560" s="104"/>
      <c r="O560" s="103"/>
      <c r="P560" s="103"/>
      <c r="Q560" s="103"/>
      <c r="R560" s="103"/>
      <c r="S560" s="103"/>
      <c r="T560" s="103"/>
      <c r="U560" s="103"/>
      <c r="V560" s="103"/>
      <c r="W560" s="103"/>
      <c r="X560" s="103"/>
      <c r="Y560" s="103"/>
      <c r="Z560" s="103"/>
      <c r="AA560" s="103"/>
    </row>
    <row r="561" spans="1:27" ht="15">
      <c r="A561" s="6"/>
      <c r="B561" s="57"/>
      <c r="C561" s="42"/>
      <c r="D561" s="44"/>
      <c r="E561" s="45"/>
      <c r="F561" s="39"/>
      <c r="H561" s="41"/>
      <c r="I561" s="103"/>
      <c r="J561" s="104"/>
      <c r="K561" s="104"/>
      <c r="L561" s="104"/>
      <c r="M561" s="104"/>
      <c r="N561" s="104"/>
      <c r="O561" s="103"/>
      <c r="P561" s="103"/>
      <c r="Q561" s="103"/>
      <c r="R561" s="103"/>
      <c r="S561" s="103"/>
      <c r="T561" s="103"/>
      <c r="U561" s="103"/>
      <c r="V561" s="103"/>
      <c r="W561" s="103"/>
      <c r="X561" s="103"/>
      <c r="Y561" s="103"/>
      <c r="Z561" s="103"/>
      <c r="AA561" s="103"/>
    </row>
    <row r="562" spans="1:27" ht="72">
      <c r="A562" s="6">
        <f>A560+10</f>
        <v>2310</v>
      </c>
      <c r="B562" s="57"/>
      <c r="C562" s="42" t="s">
        <v>149</v>
      </c>
      <c r="D562" s="44" t="s">
        <v>13</v>
      </c>
      <c r="E562" s="45">
        <v>28</v>
      </c>
      <c r="F562" s="39"/>
      <c r="H562" s="41">
        <f>E562*F562</f>
        <v>0</v>
      </c>
      <c r="I562" s="103"/>
      <c r="J562" s="104"/>
      <c r="K562" s="104"/>
      <c r="L562" s="104"/>
      <c r="M562" s="104"/>
      <c r="N562" s="104"/>
      <c r="O562" s="103"/>
      <c r="P562" s="103"/>
      <c r="Q562" s="103"/>
      <c r="R562" s="103"/>
      <c r="S562" s="103"/>
      <c r="T562" s="103"/>
      <c r="U562" s="103"/>
      <c r="V562" s="103"/>
      <c r="W562" s="103"/>
      <c r="X562" s="103"/>
      <c r="Y562" s="103"/>
      <c r="Z562" s="103"/>
      <c r="AA562" s="103"/>
    </row>
    <row r="563" spans="1:27" ht="15">
      <c r="A563" s="6"/>
      <c r="B563" s="57"/>
      <c r="C563" s="42"/>
      <c r="D563" s="44"/>
      <c r="E563" s="45"/>
      <c r="F563" s="39"/>
      <c r="H563" s="41"/>
      <c r="I563" s="103"/>
      <c r="J563" s="104"/>
      <c r="K563" s="104"/>
      <c r="L563" s="104"/>
      <c r="M563" s="104"/>
      <c r="N563" s="104"/>
      <c r="O563" s="103"/>
      <c r="P563" s="103"/>
      <c r="Q563" s="103"/>
      <c r="R563" s="103"/>
      <c r="S563" s="103"/>
      <c r="T563" s="103"/>
      <c r="U563" s="103"/>
      <c r="V563" s="103"/>
      <c r="W563" s="103"/>
      <c r="X563" s="103"/>
      <c r="Y563" s="103"/>
      <c r="Z563" s="103"/>
      <c r="AA563" s="103"/>
    </row>
    <row r="564" spans="1:27" ht="72">
      <c r="A564" s="6">
        <f>A562+10</f>
        <v>2320</v>
      </c>
      <c r="B564" s="57"/>
      <c r="C564" s="42" t="s">
        <v>150</v>
      </c>
      <c r="D564" s="44" t="s">
        <v>13</v>
      </c>
      <c r="E564" s="45">
        <v>28</v>
      </c>
      <c r="F564" s="39"/>
      <c r="H564" s="41">
        <f>E564*F564</f>
        <v>0</v>
      </c>
      <c r="I564" s="103"/>
      <c r="J564" s="104"/>
      <c r="K564" s="104"/>
      <c r="L564" s="104"/>
      <c r="M564" s="104"/>
      <c r="N564" s="104"/>
      <c r="O564" s="103"/>
      <c r="P564" s="103"/>
      <c r="Q564" s="103"/>
      <c r="R564" s="103"/>
      <c r="S564" s="103"/>
      <c r="T564" s="103"/>
      <c r="U564" s="103"/>
      <c r="V564" s="103"/>
      <c r="W564" s="103"/>
      <c r="X564" s="103"/>
      <c r="Y564" s="103"/>
      <c r="Z564" s="103"/>
      <c r="AA564" s="103"/>
    </row>
    <row r="565" spans="1:27" ht="15">
      <c r="A565" s="6"/>
      <c r="B565" s="57"/>
      <c r="C565" s="42"/>
      <c r="D565" s="44"/>
      <c r="E565" s="45"/>
      <c r="F565" s="39"/>
      <c r="H565" s="41"/>
      <c r="I565" s="103"/>
      <c r="J565" s="104"/>
      <c r="K565" s="104"/>
      <c r="L565" s="104"/>
      <c r="M565" s="104"/>
      <c r="N565" s="104"/>
      <c r="O565" s="103"/>
      <c r="P565" s="103"/>
      <c r="Q565" s="103"/>
      <c r="R565" s="103"/>
      <c r="S565" s="103"/>
      <c r="T565" s="103"/>
      <c r="U565" s="103"/>
      <c r="V565" s="103"/>
      <c r="W565" s="103"/>
      <c r="X565" s="103"/>
      <c r="Y565" s="103"/>
      <c r="Z565" s="103"/>
      <c r="AA565" s="103"/>
    </row>
    <row r="566" spans="1:27" ht="15">
      <c r="A566" s="98" t="s">
        <v>245</v>
      </c>
      <c r="B566" s="99" t="s">
        <v>186</v>
      </c>
      <c r="C566" s="100"/>
      <c r="D566" s="101"/>
      <c r="E566" s="101"/>
      <c r="F566" s="102"/>
      <c r="G566" s="100"/>
      <c r="H566" s="65"/>
      <c r="I566" s="103"/>
      <c r="J566" s="104"/>
      <c r="K566" s="104"/>
      <c r="L566" s="104"/>
      <c r="M566" s="104"/>
      <c r="N566" s="104"/>
      <c r="O566" s="103"/>
      <c r="P566" s="103"/>
      <c r="Q566" s="103"/>
      <c r="R566" s="103"/>
      <c r="S566" s="103"/>
      <c r="T566" s="103"/>
      <c r="U566" s="103"/>
      <c r="V566" s="103"/>
      <c r="W566" s="103"/>
      <c r="X566" s="103"/>
      <c r="Y566" s="103"/>
      <c r="Z566" s="103"/>
      <c r="AA566" s="103"/>
    </row>
    <row r="567" spans="1:27" ht="15">
      <c r="A567" s="6"/>
      <c r="B567" s="57"/>
      <c r="C567" s="112"/>
      <c r="D567" s="57"/>
      <c r="E567" s="56"/>
      <c r="F567" s="39"/>
      <c r="H567" s="41"/>
      <c r="I567" s="103"/>
      <c r="J567" s="104"/>
      <c r="K567" s="104"/>
      <c r="L567" s="104"/>
      <c r="M567" s="104"/>
      <c r="N567" s="104"/>
      <c r="O567" s="103"/>
      <c r="P567" s="103"/>
      <c r="Q567" s="103"/>
      <c r="R567" s="103"/>
      <c r="S567" s="103"/>
      <c r="T567" s="103"/>
      <c r="U567" s="103"/>
      <c r="V567" s="103"/>
      <c r="W567" s="103"/>
      <c r="X567" s="103"/>
      <c r="Y567" s="103"/>
      <c r="Z567" s="103"/>
      <c r="AA567" s="103"/>
    </row>
    <row r="568" spans="1:27" ht="168">
      <c r="A568" s="6">
        <f>A564+10</f>
        <v>2330</v>
      </c>
      <c r="B568" s="57"/>
      <c r="C568" s="42" t="s">
        <v>198</v>
      </c>
      <c r="D568" s="44" t="s">
        <v>13</v>
      </c>
      <c r="E568" s="45">
        <v>28</v>
      </c>
      <c r="F568" s="39"/>
      <c r="H568" s="41">
        <f>E568*F568</f>
        <v>0</v>
      </c>
      <c r="I568" s="103"/>
      <c r="J568" s="104"/>
      <c r="K568" s="104"/>
      <c r="L568" s="104"/>
      <c r="M568" s="104"/>
      <c r="N568" s="104"/>
      <c r="O568" s="103"/>
      <c r="P568" s="103"/>
      <c r="Q568" s="103"/>
      <c r="R568" s="103"/>
      <c r="S568" s="103"/>
      <c r="T568" s="103"/>
      <c r="U568" s="103"/>
      <c r="V568" s="103"/>
      <c r="W568" s="103"/>
      <c r="X568" s="103"/>
      <c r="Y568" s="103"/>
      <c r="Z568" s="103"/>
      <c r="AA568" s="103"/>
    </row>
    <row r="569" spans="1:27" ht="15">
      <c r="A569" s="6"/>
      <c r="B569" s="57"/>
      <c r="C569" s="42"/>
      <c r="D569" s="44"/>
      <c r="E569" s="45"/>
      <c r="F569" s="39"/>
      <c r="H569" s="41"/>
      <c r="I569" s="103"/>
      <c r="J569" s="104"/>
      <c r="K569" s="104"/>
      <c r="L569" s="104"/>
      <c r="M569" s="104"/>
      <c r="N569" s="104"/>
      <c r="O569" s="103"/>
      <c r="P569" s="103"/>
      <c r="Q569" s="103"/>
      <c r="R569" s="103"/>
      <c r="S569" s="103"/>
      <c r="T569" s="103"/>
      <c r="U569" s="103"/>
      <c r="V569" s="103"/>
      <c r="W569" s="103"/>
      <c r="X569" s="103"/>
      <c r="Y569" s="103"/>
      <c r="Z569" s="103"/>
      <c r="AA569" s="103"/>
    </row>
    <row r="570" spans="1:27" ht="132">
      <c r="A570" s="6">
        <f>A568+10</f>
        <v>2340</v>
      </c>
      <c r="B570" s="57"/>
      <c r="C570" s="42" t="s">
        <v>193</v>
      </c>
      <c r="D570" s="44" t="s">
        <v>13</v>
      </c>
      <c r="E570" s="45">
        <v>28</v>
      </c>
      <c r="F570" s="39"/>
      <c r="H570" s="41">
        <f>E570*F570</f>
        <v>0</v>
      </c>
      <c r="I570" s="103"/>
      <c r="J570" s="104"/>
      <c r="K570" s="104"/>
      <c r="L570" s="104"/>
      <c r="M570" s="104"/>
      <c r="N570" s="104"/>
      <c r="O570" s="103"/>
      <c r="P570" s="103"/>
      <c r="Q570" s="103"/>
      <c r="R570" s="103"/>
      <c r="S570" s="103"/>
      <c r="T570" s="103"/>
      <c r="U570" s="103"/>
      <c r="V570" s="103"/>
      <c r="W570" s="103"/>
      <c r="X570" s="103"/>
      <c r="Y570" s="103"/>
      <c r="Z570" s="103"/>
      <c r="AA570" s="103"/>
    </row>
    <row r="571" spans="1:27" ht="15">
      <c r="A571" s="6"/>
      <c r="B571" s="57"/>
      <c r="C571" s="42"/>
      <c r="D571" s="44"/>
      <c r="E571" s="45"/>
      <c r="F571" s="39"/>
      <c r="H571" s="41"/>
      <c r="I571" s="103"/>
      <c r="J571" s="104"/>
      <c r="K571" s="104"/>
      <c r="L571" s="104"/>
      <c r="M571" s="104"/>
      <c r="N571" s="104"/>
      <c r="O571" s="103"/>
      <c r="P571" s="103"/>
      <c r="Q571" s="103"/>
      <c r="R571" s="103"/>
      <c r="S571" s="103"/>
      <c r="T571" s="103"/>
      <c r="U571" s="103"/>
      <c r="V571" s="103"/>
      <c r="W571" s="103"/>
      <c r="X571" s="103"/>
      <c r="Y571" s="103"/>
      <c r="Z571" s="103"/>
      <c r="AA571" s="103"/>
    </row>
    <row r="572" spans="1:27" ht="132">
      <c r="A572" s="6">
        <f>A570+10</f>
        <v>2350</v>
      </c>
      <c r="B572" s="57"/>
      <c r="C572" s="42" t="s">
        <v>151</v>
      </c>
      <c r="D572" s="44" t="s">
        <v>45</v>
      </c>
      <c r="E572" s="45">
        <v>190.91</v>
      </c>
      <c r="F572" s="39"/>
      <c r="H572" s="41">
        <f>E572*F572</f>
        <v>0</v>
      </c>
      <c r="I572" s="103"/>
      <c r="J572" s="104"/>
      <c r="K572" s="104"/>
      <c r="L572" s="104"/>
      <c r="M572" s="104"/>
      <c r="N572" s="104"/>
      <c r="O572" s="103"/>
      <c r="P572" s="103"/>
      <c r="Q572" s="103"/>
      <c r="R572" s="103"/>
      <c r="S572" s="103"/>
      <c r="T572" s="103"/>
      <c r="U572" s="103"/>
      <c r="V572" s="103"/>
      <c r="W572" s="103"/>
      <c r="X572" s="103"/>
      <c r="Y572" s="103"/>
      <c r="Z572" s="103"/>
      <c r="AA572" s="103"/>
    </row>
    <row r="573" spans="1:27" ht="15">
      <c r="A573" s="6"/>
      <c r="B573" s="57"/>
      <c r="C573" s="42"/>
      <c r="D573" s="44"/>
      <c r="E573" s="45"/>
      <c r="F573" s="39"/>
      <c r="H573" s="41"/>
      <c r="I573" s="103"/>
      <c r="J573" s="104"/>
      <c r="K573" s="104"/>
      <c r="L573" s="104"/>
      <c r="M573" s="104"/>
      <c r="N573" s="104"/>
      <c r="O573" s="103"/>
      <c r="P573" s="103"/>
      <c r="Q573" s="103"/>
      <c r="R573" s="103"/>
      <c r="S573" s="103"/>
      <c r="T573" s="103"/>
      <c r="U573" s="103"/>
      <c r="V573" s="103"/>
      <c r="W573" s="103"/>
      <c r="X573" s="103"/>
      <c r="Y573" s="103"/>
      <c r="Z573" s="103"/>
      <c r="AA573" s="103"/>
    </row>
    <row r="574" spans="1:27" ht="180">
      <c r="A574" s="6">
        <f>A572+10</f>
        <v>2360</v>
      </c>
      <c r="B574" s="57"/>
      <c r="C574" s="42" t="s">
        <v>152</v>
      </c>
      <c r="D574" s="44" t="s">
        <v>33</v>
      </c>
      <c r="E574" s="45">
        <v>238.78</v>
      </c>
      <c r="F574" s="39"/>
      <c r="H574" s="41">
        <f>E574*F574</f>
        <v>0</v>
      </c>
      <c r="I574" s="103"/>
      <c r="J574" s="104"/>
      <c r="K574" s="104"/>
      <c r="L574" s="104"/>
      <c r="M574" s="104"/>
      <c r="N574" s="104"/>
      <c r="O574" s="103"/>
      <c r="P574" s="103"/>
      <c r="Q574" s="103"/>
      <c r="R574" s="103"/>
      <c r="S574" s="103"/>
      <c r="T574" s="103"/>
      <c r="U574" s="103"/>
      <c r="V574" s="103"/>
      <c r="W574" s="103"/>
      <c r="X574" s="103"/>
      <c r="Y574" s="103"/>
      <c r="Z574" s="103"/>
      <c r="AA574" s="103"/>
    </row>
    <row r="575" spans="1:27" ht="15">
      <c r="A575" s="6"/>
      <c r="B575" s="57"/>
      <c r="C575" s="42"/>
      <c r="D575" s="44"/>
      <c r="E575" s="45"/>
      <c r="F575" s="39"/>
      <c r="H575" s="41"/>
      <c r="I575" s="103"/>
      <c r="J575" s="104"/>
      <c r="K575" s="104"/>
      <c r="L575" s="104"/>
      <c r="M575" s="104"/>
      <c r="N575" s="104"/>
      <c r="O575" s="103"/>
      <c r="P575" s="103"/>
      <c r="Q575" s="103"/>
      <c r="R575" s="103"/>
      <c r="S575" s="103"/>
      <c r="T575" s="103"/>
      <c r="U575" s="103"/>
      <c r="V575" s="103"/>
      <c r="W575" s="103"/>
      <c r="X575" s="103"/>
      <c r="Y575" s="103"/>
      <c r="Z575" s="103"/>
      <c r="AA575" s="103"/>
    </row>
    <row r="576" spans="1:27" ht="108">
      <c r="A576" s="6">
        <f>A574+10</f>
        <v>2370</v>
      </c>
      <c r="B576" s="57"/>
      <c r="C576" s="42" t="s">
        <v>153</v>
      </c>
      <c r="D576" s="44" t="s">
        <v>45</v>
      </c>
      <c r="E576" s="45">
        <v>3829.69</v>
      </c>
      <c r="F576" s="39"/>
      <c r="H576" s="41">
        <f>E576*F576</f>
        <v>0</v>
      </c>
      <c r="I576" s="103"/>
      <c r="J576" s="104"/>
      <c r="K576" s="104"/>
      <c r="L576" s="104"/>
      <c r="M576" s="104"/>
      <c r="N576" s="104"/>
      <c r="O576" s="103"/>
      <c r="P576" s="103"/>
      <c r="Q576" s="103"/>
      <c r="R576" s="103"/>
      <c r="S576" s="103"/>
      <c r="T576" s="103"/>
      <c r="U576" s="103"/>
      <c r="V576" s="103"/>
      <c r="W576" s="103"/>
      <c r="X576" s="103"/>
      <c r="Y576" s="103"/>
      <c r="Z576" s="103"/>
      <c r="AA576" s="103"/>
    </row>
    <row r="577" spans="1:27" ht="15">
      <c r="A577" s="6"/>
      <c r="B577" s="57"/>
      <c r="C577" s="42"/>
      <c r="D577" s="44"/>
      <c r="E577" s="45"/>
      <c r="F577" s="39"/>
      <c r="H577" s="41"/>
      <c r="I577" s="103"/>
      <c r="J577" s="104"/>
      <c r="K577" s="104"/>
      <c r="L577" s="104"/>
      <c r="M577" s="104"/>
      <c r="N577" s="104"/>
      <c r="O577" s="103"/>
      <c r="P577" s="103"/>
      <c r="Q577" s="103"/>
      <c r="R577" s="103"/>
      <c r="S577" s="103"/>
      <c r="T577" s="103"/>
      <c r="U577" s="103"/>
      <c r="V577" s="103"/>
      <c r="W577" s="103"/>
      <c r="X577" s="103"/>
      <c r="Y577" s="103"/>
      <c r="Z577" s="103"/>
      <c r="AA577" s="103"/>
    </row>
    <row r="578" spans="1:27" ht="108">
      <c r="A578" s="6">
        <f>A576+10</f>
        <v>2380</v>
      </c>
      <c r="B578" s="57"/>
      <c r="C578" s="42" t="s">
        <v>192</v>
      </c>
      <c r="D578" s="44" t="s">
        <v>17</v>
      </c>
      <c r="E578" s="45">
        <v>32.68</v>
      </c>
      <c r="F578" s="39"/>
      <c r="H578" s="41">
        <f>E578*F578</f>
        <v>0</v>
      </c>
      <c r="I578" s="103"/>
      <c r="J578" s="104"/>
      <c r="K578" s="104"/>
      <c r="L578" s="104"/>
      <c r="M578" s="104"/>
      <c r="N578" s="104"/>
      <c r="O578" s="103"/>
      <c r="P578" s="103"/>
      <c r="Q578" s="103"/>
      <c r="R578" s="103"/>
      <c r="S578" s="103"/>
      <c r="T578" s="103"/>
      <c r="U578" s="103"/>
      <c r="V578" s="103"/>
      <c r="W578" s="103"/>
      <c r="X578" s="103"/>
      <c r="Y578" s="103"/>
      <c r="Z578" s="103"/>
      <c r="AA578" s="103"/>
    </row>
    <row r="579" spans="1:27" ht="15">
      <c r="A579" s="6"/>
      <c r="B579" s="57"/>
      <c r="C579" s="42"/>
      <c r="D579" s="44"/>
      <c r="E579" s="45"/>
      <c r="F579" s="39"/>
      <c r="H579" s="41"/>
      <c r="I579" s="103"/>
      <c r="J579" s="104"/>
      <c r="K579" s="104"/>
      <c r="L579" s="104"/>
      <c r="M579" s="104"/>
      <c r="N579" s="104"/>
      <c r="O579" s="103"/>
      <c r="P579" s="103"/>
      <c r="Q579" s="103"/>
      <c r="R579" s="103"/>
      <c r="S579" s="103"/>
      <c r="T579" s="103"/>
      <c r="U579" s="103"/>
      <c r="V579" s="103"/>
      <c r="W579" s="103"/>
      <c r="X579" s="103"/>
      <c r="Y579" s="103"/>
      <c r="Z579" s="103"/>
      <c r="AA579" s="103"/>
    </row>
    <row r="580" spans="1:27" ht="15">
      <c r="A580" s="98" t="s">
        <v>246</v>
      </c>
      <c r="B580" s="99" t="s">
        <v>187</v>
      </c>
      <c r="C580" s="100"/>
      <c r="D580" s="101"/>
      <c r="E580" s="101"/>
      <c r="F580" s="102"/>
      <c r="G580" s="100"/>
      <c r="H580" s="65"/>
      <c r="I580" s="103"/>
      <c r="J580" s="104"/>
      <c r="K580" s="104"/>
      <c r="L580" s="104"/>
      <c r="M580" s="104"/>
      <c r="N580" s="104"/>
      <c r="O580" s="103"/>
      <c r="P580" s="103"/>
      <c r="Q580" s="103"/>
      <c r="R580" s="103"/>
      <c r="S580" s="103"/>
      <c r="T580" s="103"/>
      <c r="U580" s="103"/>
      <c r="V580" s="103"/>
      <c r="W580" s="103"/>
      <c r="X580" s="103"/>
      <c r="Y580" s="103"/>
      <c r="Z580" s="103"/>
      <c r="AA580" s="103"/>
    </row>
    <row r="581" spans="1:27" ht="15">
      <c r="A581" s="6"/>
      <c r="B581" s="57"/>
      <c r="C581" s="113"/>
      <c r="D581" s="57"/>
      <c r="E581" s="56"/>
      <c r="F581" s="39"/>
      <c r="H581" s="41"/>
      <c r="I581" s="103"/>
      <c r="J581" s="104"/>
      <c r="K581" s="104"/>
      <c r="L581" s="104"/>
      <c r="M581" s="104"/>
      <c r="N581" s="104"/>
      <c r="O581" s="103"/>
      <c r="P581" s="103"/>
      <c r="Q581" s="103"/>
      <c r="R581" s="103"/>
      <c r="S581" s="103"/>
      <c r="T581" s="103"/>
      <c r="U581" s="103"/>
      <c r="V581" s="103"/>
      <c r="W581" s="103"/>
      <c r="X581" s="103"/>
      <c r="Y581" s="103"/>
      <c r="Z581" s="103"/>
      <c r="AA581" s="103"/>
    </row>
    <row r="582" spans="1:27" ht="168">
      <c r="A582" s="6">
        <f>A578+10</f>
        <v>2390</v>
      </c>
      <c r="B582" s="57"/>
      <c r="C582" s="42" t="s">
        <v>154</v>
      </c>
      <c r="D582" s="44" t="s">
        <v>33</v>
      </c>
      <c r="E582" s="45">
        <v>1535.4</v>
      </c>
      <c r="F582" s="39"/>
      <c r="H582" s="41">
        <f>E582*F582</f>
        <v>0</v>
      </c>
      <c r="I582" s="103"/>
      <c r="J582" s="104"/>
      <c r="K582" s="104"/>
      <c r="L582" s="104"/>
      <c r="M582" s="104"/>
      <c r="N582" s="104"/>
      <c r="O582" s="103"/>
      <c r="P582" s="103"/>
      <c r="Q582" s="103"/>
      <c r="R582" s="103"/>
      <c r="S582" s="103"/>
      <c r="T582" s="103"/>
      <c r="U582" s="103"/>
      <c r="V582" s="103"/>
      <c r="W582" s="103"/>
      <c r="X582" s="103"/>
      <c r="Y582" s="103"/>
      <c r="Z582" s="103"/>
      <c r="AA582" s="103"/>
    </row>
    <row r="583" spans="1:27" ht="15">
      <c r="A583" s="6"/>
      <c r="B583" s="57"/>
      <c r="C583" s="42"/>
      <c r="D583" s="44"/>
      <c r="E583" s="45"/>
      <c r="F583" s="39"/>
      <c r="H583" s="41"/>
      <c r="I583" s="103"/>
      <c r="J583" s="104"/>
      <c r="K583" s="104"/>
      <c r="L583" s="104"/>
      <c r="M583" s="104"/>
      <c r="N583" s="104"/>
      <c r="O583" s="103"/>
      <c r="P583" s="103"/>
      <c r="Q583" s="103"/>
      <c r="R583" s="103"/>
      <c r="S583" s="103"/>
      <c r="T583" s="103"/>
      <c r="U583" s="103"/>
      <c r="V583" s="103"/>
      <c r="W583" s="103"/>
      <c r="X583" s="103"/>
      <c r="Y583" s="103"/>
      <c r="Z583" s="103"/>
      <c r="AA583" s="103"/>
    </row>
    <row r="584" spans="1:27" ht="108">
      <c r="A584" s="6">
        <f>A582+10</f>
        <v>2400</v>
      </c>
      <c r="B584" s="57"/>
      <c r="C584" s="42" t="s">
        <v>155</v>
      </c>
      <c r="D584" s="44" t="s">
        <v>45</v>
      </c>
      <c r="E584" s="45">
        <v>33701.960000000006</v>
      </c>
      <c r="F584" s="39"/>
      <c r="H584" s="41">
        <f>E584*F584</f>
        <v>0</v>
      </c>
      <c r="I584" s="103"/>
      <c r="J584" s="104"/>
      <c r="K584" s="104"/>
      <c r="L584" s="104"/>
      <c r="M584" s="104"/>
      <c r="N584" s="104"/>
      <c r="O584" s="103"/>
      <c r="P584" s="103"/>
      <c r="Q584" s="103"/>
      <c r="R584" s="103"/>
      <c r="S584" s="103"/>
      <c r="T584" s="103"/>
      <c r="U584" s="103"/>
      <c r="V584" s="103"/>
      <c r="W584" s="103"/>
      <c r="X584" s="103"/>
      <c r="Y584" s="103"/>
      <c r="Z584" s="103"/>
      <c r="AA584" s="103"/>
    </row>
    <row r="585" spans="1:27" ht="15">
      <c r="A585" s="6"/>
      <c r="B585" s="57"/>
      <c r="C585" s="42"/>
      <c r="D585" s="44"/>
      <c r="E585" s="45"/>
      <c r="F585" s="39"/>
      <c r="H585" s="41"/>
      <c r="I585" s="103"/>
      <c r="J585" s="104"/>
      <c r="K585" s="104"/>
      <c r="L585" s="104"/>
      <c r="M585" s="104"/>
      <c r="N585" s="104"/>
      <c r="O585" s="103"/>
      <c r="P585" s="103"/>
      <c r="Q585" s="103"/>
      <c r="R585" s="103"/>
      <c r="S585" s="103"/>
      <c r="T585" s="103"/>
      <c r="U585" s="103"/>
      <c r="V585" s="103"/>
      <c r="W585" s="103"/>
      <c r="X585" s="103"/>
      <c r="Y585" s="103"/>
      <c r="Z585" s="103"/>
      <c r="AA585" s="103"/>
    </row>
    <row r="586" spans="1:27" ht="96">
      <c r="A586" s="6">
        <f>A584+10</f>
        <v>2410</v>
      </c>
      <c r="B586" s="57"/>
      <c r="C586" s="42" t="s">
        <v>191</v>
      </c>
      <c r="D586" s="44" t="s">
        <v>17</v>
      </c>
      <c r="E586" s="45">
        <v>293.54000000000002</v>
      </c>
      <c r="F586" s="39"/>
      <c r="H586" s="41">
        <f>E586*F586</f>
        <v>0</v>
      </c>
      <c r="I586" s="103"/>
      <c r="J586" s="104"/>
      <c r="K586" s="104"/>
      <c r="L586" s="104"/>
      <c r="M586" s="104"/>
      <c r="N586" s="104"/>
      <c r="O586" s="103"/>
      <c r="P586" s="103"/>
      <c r="Q586" s="103"/>
      <c r="R586" s="103"/>
      <c r="S586" s="103"/>
      <c r="T586" s="103"/>
      <c r="U586" s="103"/>
      <c r="V586" s="103"/>
      <c r="W586" s="103"/>
      <c r="X586" s="103"/>
      <c r="Y586" s="103"/>
      <c r="Z586" s="103"/>
      <c r="AA586" s="103"/>
    </row>
    <row r="587" spans="1:27" ht="15">
      <c r="A587" s="6"/>
      <c r="B587" s="57"/>
      <c r="C587" s="42"/>
      <c r="D587" s="44"/>
      <c r="E587" s="45"/>
      <c r="F587" s="39"/>
      <c r="H587" s="41"/>
      <c r="I587" s="103"/>
      <c r="J587" s="104"/>
      <c r="K587" s="104"/>
      <c r="L587" s="104"/>
      <c r="M587" s="104"/>
      <c r="N587" s="104"/>
      <c r="O587" s="103"/>
      <c r="P587" s="103"/>
      <c r="Q587" s="103"/>
      <c r="R587" s="103"/>
      <c r="S587" s="103"/>
      <c r="T587" s="103"/>
      <c r="U587" s="103"/>
      <c r="V587" s="103"/>
      <c r="W587" s="103"/>
      <c r="X587" s="103"/>
      <c r="Y587" s="103"/>
      <c r="Z587" s="103"/>
      <c r="AA587" s="103"/>
    </row>
    <row r="588" spans="1:27" ht="108">
      <c r="A588" s="6">
        <f>A586+10</f>
        <v>2420</v>
      </c>
      <c r="B588" s="57"/>
      <c r="C588" s="42" t="s">
        <v>156</v>
      </c>
      <c r="D588" s="44" t="s">
        <v>13</v>
      </c>
      <c r="E588" s="45">
        <v>12</v>
      </c>
      <c r="F588" s="39"/>
      <c r="H588" s="41">
        <f>E588*F588</f>
        <v>0</v>
      </c>
      <c r="I588" s="103"/>
      <c r="J588" s="104"/>
      <c r="K588" s="104"/>
      <c r="L588" s="104"/>
      <c r="M588" s="104"/>
      <c r="N588" s="104"/>
      <c r="O588" s="103"/>
      <c r="P588" s="103"/>
      <c r="Q588" s="103"/>
      <c r="R588" s="103"/>
      <c r="S588" s="103"/>
      <c r="T588" s="103"/>
      <c r="U588" s="103"/>
      <c r="V588" s="103"/>
      <c r="W588" s="103"/>
      <c r="X588" s="103"/>
      <c r="Y588" s="103"/>
      <c r="Z588" s="103"/>
      <c r="AA588" s="103"/>
    </row>
    <row r="589" spans="1:27" ht="15">
      <c r="A589" s="6"/>
      <c r="B589" s="57"/>
      <c r="C589" s="42"/>
      <c r="D589" s="44"/>
      <c r="E589" s="45"/>
      <c r="F589" s="39"/>
      <c r="H589" s="41"/>
      <c r="I589" s="103"/>
      <c r="J589" s="104"/>
      <c r="K589" s="104"/>
      <c r="L589" s="104"/>
      <c r="M589" s="104"/>
      <c r="N589" s="104"/>
      <c r="O589" s="103"/>
      <c r="P589" s="103"/>
      <c r="Q589" s="103"/>
      <c r="R589" s="103"/>
      <c r="S589" s="103"/>
      <c r="T589" s="103"/>
      <c r="U589" s="103"/>
      <c r="V589" s="103"/>
      <c r="W589" s="103"/>
      <c r="X589" s="103"/>
      <c r="Y589" s="103"/>
      <c r="Z589" s="103"/>
      <c r="AA589" s="103"/>
    </row>
    <row r="590" spans="1:27" ht="15">
      <c r="A590" s="98" t="s">
        <v>247</v>
      </c>
      <c r="B590" s="99" t="s">
        <v>157</v>
      </c>
      <c r="C590" s="100"/>
      <c r="D590" s="101"/>
      <c r="E590" s="101"/>
      <c r="F590" s="102"/>
      <c r="G590" s="100"/>
      <c r="H590" s="65"/>
      <c r="I590" s="103"/>
      <c r="J590" s="104"/>
      <c r="K590" s="104"/>
      <c r="L590" s="104"/>
      <c r="M590" s="104"/>
      <c r="N590" s="104"/>
      <c r="O590" s="103"/>
      <c r="P590" s="103"/>
      <c r="Q590" s="103"/>
      <c r="R590" s="103"/>
      <c r="S590" s="103"/>
      <c r="T590" s="103"/>
      <c r="U590" s="103"/>
      <c r="V590" s="103"/>
      <c r="W590" s="103"/>
      <c r="X590" s="103"/>
      <c r="Y590" s="103"/>
      <c r="Z590" s="103"/>
      <c r="AA590" s="103"/>
    </row>
    <row r="591" spans="1:27" ht="15">
      <c r="A591" s="6"/>
      <c r="B591" s="57"/>
      <c r="C591" s="112"/>
      <c r="D591" s="57"/>
      <c r="E591" s="62"/>
      <c r="F591" s="39"/>
      <c r="H591" s="41"/>
      <c r="I591" s="103"/>
      <c r="J591" s="104"/>
      <c r="K591" s="104"/>
      <c r="L591" s="104"/>
      <c r="M591" s="104"/>
      <c r="N591" s="104"/>
      <c r="O591" s="103"/>
      <c r="P591" s="103"/>
      <c r="Q591" s="103"/>
      <c r="R591" s="103"/>
      <c r="S591" s="103"/>
      <c r="T591" s="103"/>
      <c r="U591" s="103"/>
      <c r="V591" s="103"/>
      <c r="W591" s="103"/>
      <c r="X591" s="103"/>
      <c r="Y591" s="103"/>
      <c r="Z591" s="103"/>
      <c r="AA591" s="103"/>
    </row>
    <row r="592" spans="1:27" ht="84">
      <c r="A592" s="6">
        <f>A588+10</f>
        <v>2430</v>
      </c>
      <c r="B592" s="57"/>
      <c r="C592" s="42" t="s">
        <v>190</v>
      </c>
      <c r="D592" s="44" t="s">
        <v>33</v>
      </c>
      <c r="E592" s="45">
        <v>97.4</v>
      </c>
      <c r="F592" s="39"/>
      <c r="H592" s="41">
        <f>E592*F592</f>
        <v>0</v>
      </c>
      <c r="I592" s="103"/>
      <c r="J592" s="104"/>
      <c r="K592" s="104"/>
      <c r="L592" s="104"/>
      <c r="M592" s="104"/>
      <c r="N592" s="104"/>
      <c r="O592" s="103"/>
      <c r="P592" s="103"/>
      <c r="Q592" s="103"/>
      <c r="R592" s="103"/>
      <c r="S592" s="103"/>
      <c r="T592" s="103"/>
      <c r="U592" s="103"/>
      <c r="V592" s="103"/>
      <c r="W592" s="103"/>
      <c r="X592" s="103"/>
      <c r="Y592" s="103"/>
      <c r="Z592" s="103"/>
      <c r="AA592" s="103"/>
    </row>
    <row r="593" spans="1:27" ht="15">
      <c r="A593" s="6"/>
      <c r="B593" s="57"/>
      <c r="C593" s="42"/>
      <c r="D593" s="44"/>
      <c r="E593" s="45"/>
      <c r="F593" s="39"/>
      <c r="H593" s="41"/>
      <c r="I593" s="103"/>
      <c r="J593" s="104"/>
      <c r="K593" s="104"/>
      <c r="L593" s="104"/>
      <c r="M593" s="104"/>
      <c r="N593" s="104"/>
      <c r="O593" s="103"/>
      <c r="P593" s="103"/>
      <c r="Q593" s="103"/>
      <c r="R593" s="103"/>
      <c r="S593" s="103"/>
      <c r="T593" s="103"/>
      <c r="U593" s="103"/>
      <c r="V593" s="103"/>
      <c r="W593" s="103"/>
      <c r="X593" s="103"/>
      <c r="Y593" s="103"/>
      <c r="Z593" s="103"/>
      <c r="AA593" s="103"/>
    </row>
    <row r="594" spans="1:27" ht="120">
      <c r="A594" s="6">
        <f>A592+10</f>
        <v>2440</v>
      </c>
      <c r="B594" s="61"/>
      <c r="C594" s="42" t="s">
        <v>158</v>
      </c>
      <c r="D594" s="44" t="s">
        <v>33</v>
      </c>
      <c r="E594" s="45">
        <v>29.54</v>
      </c>
      <c r="F594" s="39"/>
      <c r="H594" s="41">
        <f>E594*F594</f>
        <v>0</v>
      </c>
      <c r="I594" s="103"/>
      <c r="J594" s="104"/>
      <c r="K594" s="104"/>
      <c r="L594" s="104"/>
      <c r="M594" s="104"/>
      <c r="N594" s="104"/>
      <c r="O594" s="103"/>
      <c r="P594" s="103"/>
      <c r="Q594" s="103"/>
      <c r="R594" s="103"/>
      <c r="S594" s="103"/>
      <c r="T594" s="103"/>
      <c r="U594" s="103"/>
      <c r="V594" s="103"/>
      <c r="W594" s="103"/>
      <c r="X594" s="103"/>
      <c r="Y594" s="103"/>
      <c r="Z594" s="103"/>
      <c r="AA594" s="103"/>
    </row>
    <row r="595" spans="1:27" ht="15">
      <c r="A595" s="6"/>
      <c r="B595" s="61"/>
      <c r="C595" s="42"/>
      <c r="D595" s="44"/>
      <c r="E595" s="45"/>
      <c r="F595" s="39"/>
      <c r="H595" s="41"/>
      <c r="I595" s="103"/>
      <c r="J595" s="104"/>
      <c r="K595" s="104"/>
      <c r="L595" s="104"/>
      <c r="M595" s="104"/>
      <c r="N595" s="104"/>
      <c r="O595" s="103"/>
      <c r="P595" s="103"/>
      <c r="Q595" s="103"/>
      <c r="R595" s="103"/>
      <c r="S595" s="103"/>
      <c r="T595" s="103"/>
      <c r="U595" s="103"/>
      <c r="V595" s="103"/>
      <c r="W595" s="103"/>
      <c r="X595" s="103"/>
      <c r="Y595" s="103"/>
      <c r="Z595" s="103"/>
      <c r="AA595" s="103"/>
    </row>
    <row r="596" spans="1:27" ht="108">
      <c r="A596" s="6">
        <f>A594+10</f>
        <v>2450</v>
      </c>
      <c r="B596" s="57"/>
      <c r="C596" s="42" t="s">
        <v>159</v>
      </c>
      <c r="D596" s="44" t="s">
        <v>45</v>
      </c>
      <c r="E596" s="45">
        <v>3982.9</v>
      </c>
      <c r="F596" s="39"/>
      <c r="H596" s="41">
        <f>E596*F596</f>
        <v>0</v>
      </c>
      <c r="I596" s="103"/>
      <c r="J596" s="104"/>
      <c r="K596" s="104"/>
      <c r="L596" s="104"/>
      <c r="M596" s="104"/>
      <c r="N596" s="104"/>
      <c r="O596" s="103"/>
      <c r="P596" s="103"/>
      <c r="Q596" s="103"/>
      <c r="R596" s="103"/>
      <c r="S596" s="103"/>
      <c r="T596" s="103"/>
      <c r="U596" s="103"/>
      <c r="V596" s="103"/>
      <c r="W596" s="103"/>
      <c r="X596" s="103"/>
      <c r="Y596" s="103"/>
      <c r="Z596" s="103"/>
      <c r="AA596" s="103"/>
    </row>
    <row r="597" spans="1:27" ht="15">
      <c r="A597" s="6"/>
      <c r="B597" s="57"/>
      <c r="C597" s="42"/>
      <c r="D597" s="44"/>
      <c r="E597" s="45"/>
      <c r="F597" s="39"/>
      <c r="H597" s="41"/>
      <c r="I597" s="103"/>
      <c r="J597" s="104"/>
      <c r="K597" s="104"/>
      <c r="L597" s="104"/>
      <c r="M597" s="104"/>
      <c r="N597" s="104"/>
      <c r="O597" s="103"/>
      <c r="P597" s="103"/>
      <c r="Q597" s="103"/>
      <c r="R597" s="103"/>
      <c r="S597" s="103"/>
      <c r="T597" s="103"/>
      <c r="U597" s="103"/>
      <c r="V597" s="103"/>
      <c r="W597" s="103"/>
      <c r="X597" s="103"/>
      <c r="Y597" s="103"/>
      <c r="Z597" s="103"/>
      <c r="AA597" s="103"/>
    </row>
    <row r="598" spans="1:27" ht="96">
      <c r="A598" s="6">
        <f>A596+10</f>
        <v>2460</v>
      </c>
      <c r="B598" s="57"/>
      <c r="C598" s="42" t="s">
        <v>232</v>
      </c>
      <c r="D598" s="44" t="s">
        <v>17</v>
      </c>
      <c r="E598" s="45">
        <v>31.66</v>
      </c>
      <c r="F598" s="39"/>
      <c r="H598" s="41">
        <f>E598*F598</f>
        <v>0</v>
      </c>
      <c r="I598" s="103"/>
      <c r="J598" s="104"/>
      <c r="K598" s="104"/>
      <c r="L598" s="104"/>
      <c r="M598" s="104"/>
      <c r="N598" s="104"/>
      <c r="O598" s="103"/>
      <c r="P598" s="103"/>
      <c r="Q598" s="103"/>
      <c r="R598" s="103"/>
      <c r="S598" s="103"/>
      <c r="T598" s="103"/>
      <c r="U598" s="103"/>
      <c r="V598" s="103"/>
      <c r="W598" s="103"/>
      <c r="X598" s="103"/>
      <c r="Y598" s="103"/>
      <c r="Z598" s="103"/>
      <c r="AA598" s="103"/>
    </row>
    <row r="599" spans="1:27" ht="15">
      <c r="A599" s="6"/>
      <c r="B599" s="57"/>
      <c r="C599" s="42"/>
      <c r="D599" s="44"/>
      <c r="E599" s="45"/>
      <c r="F599" s="39"/>
      <c r="H599" s="41"/>
      <c r="I599" s="103"/>
      <c r="J599" s="104"/>
      <c r="K599" s="104"/>
      <c r="L599" s="104"/>
      <c r="M599" s="104"/>
      <c r="N599" s="104"/>
      <c r="O599" s="103"/>
      <c r="P599" s="103"/>
      <c r="Q599" s="103"/>
      <c r="R599" s="103"/>
      <c r="S599" s="103"/>
      <c r="T599" s="103"/>
      <c r="U599" s="103"/>
      <c r="V599" s="103"/>
      <c r="W599" s="103"/>
      <c r="X599" s="103"/>
      <c r="Y599" s="103"/>
      <c r="Z599" s="103"/>
      <c r="AA599" s="103"/>
    </row>
    <row r="600" spans="1:27" ht="15">
      <c r="A600" s="98" t="s">
        <v>248</v>
      </c>
      <c r="B600" s="99" t="s">
        <v>160</v>
      </c>
      <c r="C600" s="100"/>
      <c r="D600" s="101"/>
      <c r="E600" s="101"/>
      <c r="F600" s="102"/>
      <c r="G600" s="100"/>
      <c r="H600" s="65"/>
      <c r="I600" s="103"/>
      <c r="J600" s="104"/>
      <c r="K600" s="104"/>
      <c r="L600" s="104"/>
      <c r="M600" s="104"/>
      <c r="N600" s="104"/>
      <c r="O600" s="103"/>
      <c r="P600" s="103"/>
      <c r="Q600" s="103"/>
      <c r="R600" s="103"/>
      <c r="S600" s="103"/>
      <c r="T600" s="103"/>
      <c r="U600" s="103"/>
      <c r="V600" s="103"/>
      <c r="W600" s="103"/>
      <c r="X600" s="103"/>
      <c r="Y600" s="103"/>
      <c r="Z600" s="103"/>
      <c r="AA600" s="103"/>
    </row>
    <row r="601" spans="1:27" ht="15">
      <c r="A601" s="6"/>
      <c r="B601" s="57"/>
      <c r="C601" s="112"/>
      <c r="D601" s="57"/>
      <c r="E601" s="64"/>
      <c r="F601" s="39"/>
      <c r="H601" s="41"/>
      <c r="I601" s="103"/>
      <c r="J601" s="104"/>
      <c r="K601" s="104"/>
      <c r="L601" s="104"/>
      <c r="M601" s="104"/>
      <c r="N601" s="104"/>
      <c r="O601" s="103"/>
      <c r="P601" s="103"/>
      <c r="Q601" s="103"/>
      <c r="R601" s="103"/>
      <c r="S601" s="103"/>
      <c r="T601" s="103"/>
      <c r="U601" s="103"/>
      <c r="V601" s="103"/>
      <c r="W601" s="103"/>
      <c r="X601" s="103"/>
      <c r="Y601" s="103"/>
      <c r="Z601" s="103"/>
      <c r="AA601" s="103"/>
    </row>
    <row r="602" spans="1:27" ht="168">
      <c r="A602" s="6">
        <f>A598+10</f>
        <v>2470</v>
      </c>
      <c r="B602" s="57"/>
      <c r="C602" s="42" t="s">
        <v>161</v>
      </c>
      <c r="D602" s="44" t="s">
        <v>33</v>
      </c>
      <c r="E602" s="45">
        <v>643.22</v>
      </c>
      <c r="F602" s="39"/>
      <c r="H602" s="41">
        <f>E602*F602</f>
        <v>0</v>
      </c>
      <c r="I602" s="103"/>
      <c r="J602" s="104"/>
      <c r="K602" s="104"/>
      <c r="L602" s="104"/>
      <c r="M602" s="104"/>
      <c r="N602" s="104"/>
      <c r="O602" s="103"/>
      <c r="P602" s="103"/>
      <c r="Q602" s="103"/>
      <c r="R602" s="103"/>
      <c r="S602" s="103"/>
      <c r="T602" s="103"/>
      <c r="U602" s="103"/>
      <c r="V602" s="103"/>
      <c r="W602" s="103"/>
      <c r="X602" s="103"/>
      <c r="Y602" s="103"/>
      <c r="Z602" s="103"/>
      <c r="AA602" s="103"/>
    </row>
    <row r="603" spans="1:27" ht="15">
      <c r="A603" s="6"/>
      <c r="B603" s="57"/>
      <c r="C603" s="42"/>
      <c r="D603" s="44"/>
      <c r="E603" s="45"/>
      <c r="F603" s="39"/>
      <c r="H603" s="41"/>
      <c r="I603" s="103"/>
      <c r="J603" s="104"/>
      <c r="K603" s="104"/>
      <c r="L603" s="104"/>
      <c r="M603" s="104"/>
      <c r="N603" s="104"/>
      <c r="O603" s="103"/>
      <c r="P603" s="103"/>
      <c r="Q603" s="103"/>
      <c r="R603" s="103"/>
      <c r="S603" s="103"/>
      <c r="T603" s="103"/>
      <c r="U603" s="103"/>
      <c r="V603" s="103"/>
      <c r="W603" s="103"/>
      <c r="X603" s="103"/>
      <c r="Y603" s="103"/>
      <c r="Z603" s="103"/>
      <c r="AA603" s="103"/>
    </row>
    <row r="604" spans="1:27" ht="108">
      <c r="A604" s="6">
        <f>A602+10</f>
        <v>2480</v>
      </c>
      <c r="B604" s="57"/>
      <c r="C604" s="42" t="s">
        <v>162</v>
      </c>
      <c r="D604" s="44" t="s">
        <v>45</v>
      </c>
      <c r="E604" s="45">
        <v>7511.9600000000009</v>
      </c>
      <c r="F604" s="39"/>
      <c r="H604" s="41">
        <f>E604*F604</f>
        <v>0</v>
      </c>
      <c r="I604" s="103"/>
      <c r="J604" s="104"/>
      <c r="K604" s="104"/>
      <c r="L604" s="104"/>
      <c r="M604" s="104"/>
      <c r="N604" s="104"/>
      <c r="O604" s="103"/>
      <c r="P604" s="103"/>
      <c r="Q604" s="103"/>
      <c r="R604" s="103"/>
      <c r="S604" s="103"/>
      <c r="T604" s="103"/>
      <c r="U604" s="103"/>
      <c r="V604" s="103"/>
      <c r="W604" s="103"/>
      <c r="X604" s="103"/>
      <c r="Y604" s="103"/>
      <c r="Z604" s="103"/>
      <c r="AA604" s="103"/>
    </row>
    <row r="605" spans="1:27" ht="15">
      <c r="A605" s="6"/>
      <c r="B605" s="57"/>
      <c r="C605" s="42"/>
      <c r="D605" s="44"/>
      <c r="E605" s="45"/>
      <c r="F605" s="39"/>
      <c r="H605" s="41"/>
      <c r="I605" s="103"/>
      <c r="J605" s="104"/>
      <c r="K605" s="104"/>
      <c r="L605" s="104"/>
      <c r="M605" s="104"/>
      <c r="N605" s="104"/>
      <c r="O605" s="103"/>
      <c r="P605" s="103"/>
      <c r="Q605" s="103"/>
      <c r="R605" s="103"/>
      <c r="S605" s="103"/>
      <c r="T605" s="103"/>
      <c r="U605" s="103"/>
      <c r="V605" s="103"/>
      <c r="W605" s="103"/>
      <c r="X605" s="103"/>
      <c r="Y605" s="103"/>
      <c r="Z605" s="103"/>
      <c r="AA605" s="103"/>
    </row>
    <row r="606" spans="1:27" ht="96">
      <c r="A606" s="6">
        <f>A604+10</f>
        <v>2490</v>
      </c>
      <c r="B606" s="57"/>
      <c r="C606" s="42" t="s">
        <v>233</v>
      </c>
      <c r="D606" s="44" t="s">
        <v>17</v>
      </c>
      <c r="E606" s="45">
        <v>108.52</v>
      </c>
      <c r="F606" s="39"/>
      <c r="H606" s="41">
        <f>E606*F606</f>
        <v>0</v>
      </c>
      <c r="I606" s="103"/>
      <c r="J606" s="104"/>
      <c r="K606" s="104"/>
      <c r="L606" s="104"/>
      <c r="M606" s="104"/>
      <c r="N606" s="104"/>
      <c r="O606" s="103"/>
      <c r="P606" s="103"/>
      <c r="Q606" s="103"/>
      <c r="R606" s="103"/>
      <c r="S606" s="103"/>
      <c r="T606" s="103"/>
      <c r="U606" s="103"/>
      <c r="V606" s="103"/>
      <c r="W606" s="103"/>
      <c r="X606" s="103"/>
      <c r="Y606" s="103"/>
      <c r="Z606" s="103"/>
      <c r="AA606" s="103"/>
    </row>
    <row r="607" spans="1:27" ht="15">
      <c r="A607" s="6"/>
      <c r="B607" s="57"/>
      <c r="C607" s="58"/>
      <c r="D607" s="59"/>
      <c r="E607" s="63"/>
      <c r="F607" s="39"/>
      <c r="H607" s="41"/>
      <c r="I607" s="103"/>
      <c r="J607" s="104"/>
      <c r="K607" s="104"/>
      <c r="L607" s="104"/>
      <c r="M607" s="104"/>
      <c r="N607" s="104"/>
      <c r="O607" s="103"/>
      <c r="P607" s="103"/>
      <c r="Q607" s="103"/>
      <c r="R607" s="103"/>
      <c r="S607" s="103"/>
      <c r="T607" s="103"/>
      <c r="U607" s="103"/>
      <c r="V607" s="103"/>
      <c r="W607" s="103"/>
      <c r="X607" s="103"/>
      <c r="Y607" s="103"/>
      <c r="Z607" s="103"/>
      <c r="AA607" s="103"/>
    </row>
    <row r="608" spans="1:27" ht="15">
      <c r="A608" s="98" t="s">
        <v>249</v>
      </c>
      <c r="B608" s="99" t="s">
        <v>163</v>
      </c>
      <c r="C608" s="100"/>
      <c r="D608" s="101"/>
      <c r="E608" s="101"/>
      <c r="F608" s="102"/>
      <c r="G608" s="100"/>
      <c r="H608" s="65"/>
      <c r="I608" s="103"/>
      <c r="J608" s="104"/>
      <c r="K608" s="104"/>
      <c r="L608" s="104"/>
      <c r="M608" s="104"/>
      <c r="N608" s="104"/>
      <c r="O608" s="103"/>
      <c r="P608" s="103"/>
      <c r="Q608" s="103"/>
      <c r="R608" s="103"/>
      <c r="S608" s="103"/>
      <c r="T608" s="103"/>
      <c r="U608" s="103"/>
      <c r="V608" s="103"/>
      <c r="W608" s="103"/>
      <c r="X608" s="103"/>
      <c r="Y608" s="103"/>
      <c r="Z608" s="103"/>
      <c r="AA608" s="103"/>
    </row>
    <row r="609" spans="1:27" ht="15">
      <c r="A609" s="105"/>
      <c r="B609" s="106"/>
      <c r="C609" s="107"/>
      <c r="D609" s="108"/>
      <c r="E609" s="108"/>
      <c r="F609" s="109"/>
      <c r="G609" s="107"/>
      <c r="H609" s="66"/>
      <c r="I609" s="103"/>
      <c r="J609" s="104"/>
      <c r="K609" s="104"/>
      <c r="L609" s="104"/>
      <c r="M609" s="104"/>
      <c r="N609" s="104"/>
      <c r="O609" s="103"/>
      <c r="P609" s="103"/>
      <c r="Q609" s="103"/>
      <c r="R609" s="103"/>
      <c r="S609" s="103"/>
      <c r="T609" s="103"/>
      <c r="U609" s="103"/>
      <c r="V609" s="103"/>
      <c r="W609" s="103"/>
      <c r="X609" s="103"/>
      <c r="Y609" s="103"/>
      <c r="Z609" s="103"/>
      <c r="AA609" s="103"/>
    </row>
    <row r="610" spans="1:27" ht="60">
      <c r="A610" s="6">
        <f>A606+10</f>
        <v>2500</v>
      </c>
      <c r="B610" s="57"/>
      <c r="C610" s="42" t="s">
        <v>197</v>
      </c>
      <c r="D610" s="44" t="s">
        <v>28</v>
      </c>
      <c r="E610" s="45">
        <v>60.875</v>
      </c>
      <c r="F610" s="39"/>
      <c r="H610" s="41">
        <f>E610*F610</f>
        <v>0</v>
      </c>
      <c r="I610" s="103"/>
      <c r="J610" s="104"/>
      <c r="K610" s="104"/>
      <c r="L610" s="104"/>
      <c r="M610" s="104"/>
      <c r="N610" s="104"/>
      <c r="O610" s="103"/>
      <c r="P610" s="103"/>
      <c r="Q610" s="103"/>
      <c r="R610" s="103"/>
      <c r="S610" s="103"/>
      <c r="T610" s="103"/>
      <c r="U610" s="103"/>
      <c r="V610" s="103"/>
      <c r="W610" s="103"/>
      <c r="X610" s="103"/>
      <c r="Y610" s="103"/>
      <c r="Z610" s="103"/>
      <c r="AA610" s="103"/>
    </row>
    <row r="611" spans="1:27" ht="15">
      <c r="A611" s="6"/>
      <c r="B611" s="57"/>
      <c r="C611" s="42"/>
      <c r="D611" s="44"/>
      <c r="E611" s="45"/>
      <c r="F611" s="39"/>
      <c r="H611" s="41"/>
      <c r="I611" s="103"/>
      <c r="J611" s="104"/>
      <c r="K611" s="104"/>
      <c r="L611" s="104"/>
      <c r="M611" s="104"/>
      <c r="N611" s="104"/>
      <c r="O611" s="103"/>
      <c r="P611" s="103"/>
      <c r="Q611" s="103"/>
      <c r="R611" s="103"/>
      <c r="S611" s="103"/>
      <c r="T611" s="103"/>
      <c r="U611" s="103"/>
      <c r="V611" s="103"/>
      <c r="W611" s="103"/>
      <c r="X611" s="103"/>
      <c r="Y611" s="103"/>
      <c r="Z611" s="103"/>
      <c r="AA611" s="103"/>
    </row>
    <row r="612" spans="1:27" ht="108">
      <c r="A612" s="6">
        <f>A610+10</f>
        <v>2510</v>
      </c>
      <c r="B612" s="57"/>
      <c r="C612" s="42" t="s">
        <v>164</v>
      </c>
      <c r="D612" s="44" t="s">
        <v>45</v>
      </c>
      <c r="E612" s="45">
        <v>639.1875</v>
      </c>
      <c r="F612" s="39"/>
      <c r="H612" s="41">
        <f>E612*F612</f>
        <v>0</v>
      </c>
      <c r="I612" s="103"/>
      <c r="J612" s="104"/>
      <c r="K612" s="104"/>
      <c r="L612" s="104"/>
      <c r="M612" s="104"/>
      <c r="N612" s="104"/>
      <c r="O612" s="103"/>
      <c r="P612" s="103"/>
      <c r="Q612" s="103"/>
      <c r="R612" s="103"/>
      <c r="S612" s="103"/>
      <c r="T612" s="103"/>
      <c r="U612" s="103"/>
      <c r="V612" s="103"/>
      <c r="W612" s="103"/>
      <c r="X612" s="103"/>
      <c r="Y612" s="103"/>
      <c r="Z612" s="103"/>
      <c r="AA612" s="103"/>
    </row>
    <row r="613" spans="1:27" ht="15">
      <c r="A613" s="6"/>
      <c r="B613" s="57"/>
      <c r="C613" s="42"/>
      <c r="D613" s="44"/>
      <c r="E613" s="45"/>
      <c r="F613" s="39"/>
      <c r="H613" s="41"/>
      <c r="I613" s="103"/>
      <c r="J613" s="104"/>
      <c r="K613" s="104"/>
      <c r="L613" s="104"/>
      <c r="M613" s="104"/>
      <c r="N613" s="104"/>
      <c r="O613" s="103"/>
      <c r="P613" s="103"/>
      <c r="Q613" s="103"/>
      <c r="R613" s="103"/>
      <c r="S613" s="103"/>
      <c r="T613" s="103"/>
      <c r="U613" s="103"/>
      <c r="V613" s="103"/>
      <c r="W613" s="103"/>
      <c r="X613" s="103"/>
      <c r="Y613" s="103"/>
      <c r="Z613" s="103"/>
      <c r="AA613" s="103"/>
    </row>
    <row r="614" spans="1:27" ht="96">
      <c r="A614" s="6">
        <f>A612+10</f>
        <v>2520</v>
      </c>
      <c r="B614" s="57"/>
      <c r="C614" s="42" t="s">
        <v>196</v>
      </c>
      <c r="D614" s="44" t="s">
        <v>17</v>
      </c>
      <c r="E614" s="45">
        <v>4.870000000000001</v>
      </c>
      <c r="F614" s="39"/>
      <c r="H614" s="41">
        <f>E614*F614</f>
        <v>0</v>
      </c>
      <c r="I614" s="103"/>
      <c r="J614" s="104"/>
      <c r="K614" s="104"/>
      <c r="L614" s="104"/>
      <c r="M614" s="104"/>
      <c r="N614" s="104"/>
      <c r="O614" s="103"/>
      <c r="P614" s="103"/>
      <c r="Q614" s="103"/>
      <c r="R614" s="103"/>
      <c r="S614" s="103"/>
      <c r="T614" s="103"/>
      <c r="U614" s="103"/>
      <c r="V614" s="103"/>
      <c r="W614" s="103"/>
      <c r="X614" s="103"/>
      <c r="Y614" s="103"/>
      <c r="Z614" s="103"/>
      <c r="AA614" s="103"/>
    </row>
    <row r="615" spans="1:27" ht="15">
      <c r="A615" s="6"/>
      <c r="B615" s="103"/>
      <c r="C615" s="33"/>
      <c r="D615" s="80"/>
      <c r="E615" s="93"/>
      <c r="F615" s="39"/>
      <c r="H615" s="41"/>
    </row>
    <row r="616" spans="1:27" ht="15">
      <c r="A616" s="87" t="s">
        <v>250</v>
      </c>
      <c r="B616" s="88" t="s">
        <v>27</v>
      </c>
      <c r="C616" s="89"/>
      <c r="D616" s="90"/>
      <c r="E616" s="90"/>
      <c r="F616" s="91"/>
      <c r="G616" s="89"/>
      <c r="H616" s="67"/>
      <c r="I616" s="103"/>
      <c r="J616" s="104"/>
      <c r="K616" s="104"/>
      <c r="L616" s="104"/>
      <c r="M616" s="104"/>
      <c r="N616" s="104"/>
      <c r="O616" s="103"/>
      <c r="P616" s="103"/>
      <c r="Q616" s="103"/>
      <c r="R616" s="103"/>
      <c r="S616" s="103"/>
      <c r="T616" s="103"/>
      <c r="U616" s="103"/>
      <c r="V616" s="103"/>
      <c r="W616" s="103"/>
      <c r="X616" s="103"/>
      <c r="Y616" s="103"/>
      <c r="Z616" s="103"/>
      <c r="AA616" s="103"/>
    </row>
    <row r="617" spans="1:27" ht="15">
      <c r="A617" s="105"/>
      <c r="B617" s="106"/>
      <c r="C617" s="107"/>
      <c r="D617" s="108"/>
      <c r="E617" s="108"/>
      <c r="F617" s="109"/>
      <c r="G617" s="107"/>
      <c r="H617" s="66"/>
      <c r="I617" s="103"/>
      <c r="J617" s="104"/>
      <c r="K617" s="104"/>
      <c r="L617" s="104"/>
      <c r="M617" s="104"/>
      <c r="N617" s="104"/>
      <c r="O617" s="103"/>
      <c r="P617" s="103"/>
      <c r="Q617" s="103"/>
      <c r="R617" s="103"/>
      <c r="S617" s="103"/>
      <c r="T617" s="103"/>
      <c r="U617" s="103"/>
      <c r="V617" s="103"/>
      <c r="W617" s="103"/>
      <c r="X617" s="103"/>
      <c r="Y617" s="103"/>
      <c r="Z617" s="103"/>
      <c r="AA617" s="103"/>
    </row>
    <row r="618" spans="1:27" ht="72">
      <c r="A618" s="6">
        <f>A107+10</f>
        <v>420</v>
      </c>
      <c r="B618" s="103"/>
      <c r="C618" s="42" t="s">
        <v>98</v>
      </c>
      <c r="D618" s="44" t="s">
        <v>17</v>
      </c>
      <c r="E618" s="45">
        <v>51.81</v>
      </c>
      <c r="F618" s="39"/>
      <c r="H618" s="41">
        <f>E618*F618</f>
        <v>0</v>
      </c>
    </row>
    <row r="619" spans="1:27" ht="15">
      <c r="A619" s="80"/>
      <c r="B619" s="103"/>
      <c r="C619" s="42"/>
      <c r="D619" s="44"/>
      <c r="E619" s="45"/>
      <c r="F619" s="39"/>
      <c r="H619" s="41"/>
    </row>
    <row r="620" spans="1:27" ht="72">
      <c r="A620" s="6">
        <f>A618+10</f>
        <v>430</v>
      </c>
      <c r="B620" s="103"/>
      <c r="C620" s="42" t="s">
        <v>97</v>
      </c>
      <c r="D620" s="44" t="s">
        <v>17</v>
      </c>
      <c r="E620" s="45">
        <v>364.69</v>
      </c>
      <c r="F620" s="39"/>
      <c r="H620" s="41">
        <f>E620*F620</f>
        <v>0</v>
      </c>
    </row>
    <row r="621" spans="1:27" ht="15">
      <c r="A621" s="80"/>
      <c r="B621" s="103"/>
      <c r="C621" s="42"/>
      <c r="D621" s="44"/>
      <c r="E621" s="45"/>
      <c r="F621" s="39"/>
      <c r="H621" s="41"/>
    </row>
    <row r="622" spans="1:27" ht="72">
      <c r="A622" s="6">
        <f>A620+10</f>
        <v>440</v>
      </c>
      <c r="B622" s="103"/>
      <c r="C622" s="42" t="s">
        <v>99</v>
      </c>
      <c r="D622" s="44" t="s">
        <v>17</v>
      </c>
      <c r="E622" s="45">
        <v>54.499999999999993</v>
      </c>
      <c r="F622" s="39"/>
      <c r="H622" s="41">
        <f>E622*F622</f>
        <v>0</v>
      </c>
    </row>
    <row r="623" spans="1:27" ht="15">
      <c r="A623" s="6"/>
      <c r="B623" s="103"/>
      <c r="C623" s="42"/>
      <c r="D623" s="44"/>
      <c r="E623" s="45"/>
      <c r="F623" s="39"/>
      <c r="H623" s="41"/>
    </row>
    <row r="624" spans="1:27" ht="72">
      <c r="A624" s="6">
        <f>A622+10</f>
        <v>450</v>
      </c>
      <c r="B624" s="103"/>
      <c r="C624" s="42" t="s">
        <v>53</v>
      </c>
      <c r="D624" s="44" t="s">
        <v>45</v>
      </c>
      <c r="E624" s="45">
        <v>18036</v>
      </c>
      <c r="F624" s="39"/>
      <c r="H624" s="41">
        <f>E624*F624</f>
        <v>0</v>
      </c>
    </row>
    <row r="625" spans="1:8" ht="15">
      <c r="A625" s="6"/>
      <c r="B625" s="103"/>
      <c r="C625" s="42"/>
      <c r="D625" s="44"/>
      <c r="E625" s="45"/>
      <c r="F625" s="39"/>
      <c r="H625" s="41"/>
    </row>
    <row r="626" spans="1:8" ht="60">
      <c r="A626" s="6">
        <f>A624+10</f>
        <v>460</v>
      </c>
      <c r="B626" s="103"/>
      <c r="C626" s="42" t="s">
        <v>50</v>
      </c>
      <c r="D626" s="44" t="s">
        <v>17</v>
      </c>
      <c r="E626" s="45">
        <v>235</v>
      </c>
      <c r="F626" s="39"/>
      <c r="H626" s="41">
        <f>E626*F626</f>
        <v>0</v>
      </c>
    </row>
    <row r="627" spans="1:8" ht="15">
      <c r="A627" s="6"/>
      <c r="B627" s="103"/>
      <c r="C627" s="42"/>
      <c r="D627" s="44"/>
      <c r="E627" s="45"/>
      <c r="F627" s="39"/>
      <c r="H627" s="41"/>
    </row>
    <row r="628" spans="1:8" ht="60">
      <c r="A628" s="6">
        <f>A626+10</f>
        <v>470</v>
      </c>
      <c r="B628" s="103"/>
      <c r="C628" s="42" t="s">
        <v>51</v>
      </c>
      <c r="D628" s="44" t="s">
        <v>17</v>
      </c>
      <c r="E628" s="45">
        <v>38</v>
      </c>
      <c r="F628" s="39"/>
      <c r="H628" s="41">
        <f>E628*F628</f>
        <v>0</v>
      </c>
    </row>
    <row r="629" spans="1:8" ht="15">
      <c r="A629" s="6"/>
      <c r="B629" s="103"/>
      <c r="C629" s="42"/>
      <c r="D629" s="44"/>
      <c r="E629" s="45"/>
      <c r="F629" s="36"/>
      <c r="H629" s="41"/>
    </row>
    <row r="630" spans="1:8" ht="96">
      <c r="A630" s="6">
        <f>A628+10</f>
        <v>480</v>
      </c>
      <c r="B630" s="103"/>
      <c r="C630" s="42" t="s">
        <v>46</v>
      </c>
      <c r="D630" s="44" t="s">
        <v>17</v>
      </c>
      <c r="E630" s="45">
        <v>262</v>
      </c>
      <c r="F630" s="39"/>
      <c r="H630" s="41">
        <f>E630*F630</f>
        <v>0</v>
      </c>
    </row>
    <row r="631" spans="1:8" ht="15">
      <c r="A631" s="6"/>
      <c r="B631" s="103"/>
      <c r="C631" s="42"/>
      <c r="D631" s="44"/>
      <c r="E631" s="45"/>
      <c r="F631" s="36"/>
      <c r="H631" s="41"/>
    </row>
    <row r="632" spans="1:8" ht="108">
      <c r="A632" s="6">
        <f>A630+10</f>
        <v>490</v>
      </c>
      <c r="B632" s="103"/>
      <c r="C632" s="42" t="s">
        <v>47</v>
      </c>
      <c r="D632" s="44" t="s">
        <v>17</v>
      </c>
      <c r="E632" s="45">
        <v>1295</v>
      </c>
      <c r="F632" s="39"/>
      <c r="H632" s="41">
        <f>E632*F632</f>
        <v>0</v>
      </c>
    </row>
    <row r="633" spans="1:8" ht="15">
      <c r="A633" s="80"/>
      <c r="B633" s="103"/>
      <c r="C633" s="52"/>
      <c r="D633" s="53"/>
      <c r="E633" s="68"/>
      <c r="F633" s="36"/>
      <c r="H633" s="41"/>
    </row>
    <row r="634" spans="1:8" ht="84">
      <c r="A634" s="6">
        <f>A632+10</f>
        <v>500</v>
      </c>
      <c r="B634" s="103"/>
      <c r="C634" s="42" t="s">
        <v>58</v>
      </c>
      <c r="D634" s="44" t="s">
        <v>28</v>
      </c>
      <c r="E634" s="45">
        <v>15</v>
      </c>
      <c r="F634" s="39"/>
      <c r="H634" s="41">
        <f>E634*F634</f>
        <v>0</v>
      </c>
    </row>
    <row r="635" spans="1:8" ht="15">
      <c r="A635" s="80"/>
      <c r="B635" s="103"/>
      <c r="C635" s="52"/>
      <c r="D635" s="53"/>
      <c r="E635" s="68"/>
      <c r="F635" s="36"/>
      <c r="H635" s="41"/>
    </row>
    <row r="636" spans="1:8" ht="84">
      <c r="A636" s="6">
        <f>A634+10</f>
        <v>510</v>
      </c>
      <c r="B636" s="103"/>
      <c r="C636" s="42" t="s">
        <v>59</v>
      </c>
      <c r="D636" s="44" t="s">
        <v>28</v>
      </c>
      <c r="E636" s="45">
        <v>15</v>
      </c>
      <c r="F636" s="39"/>
      <c r="H636" s="41">
        <f>E636*F636</f>
        <v>0</v>
      </c>
    </row>
    <row r="637" spans="1:8" ht="15">
      <c r="A637" s="6"/>
      <c r="B637" s="103"/>
      <c r="C637" s="52"/>
      <c r="D637" s="53"/>
      <c r="E637" s="68"/>
      <c r="F637" s="39"/>
      <c r="H637" s="41"/>
    </row>
    <row r="638" spans="1:8" ht="84">
      <c r="A638" s="6">
        <f>A636+10</f>
        <v>520</v>
      </c>
      <c r="B638" s="103"/>
      <c r="C638" s="42" t="s">
        <v>60</v>
      </c>
      <c r="D638" s="44" t="s">
        <v>28</v>
      </c>
      <c r="E638" s="45">
        <v>15</v>
      </c>
      <c r="F638" s="39"/>
      <c r="H638" s="41">
        <f>E638*F638</f>
        <v>0</v>
      </c>
    </row>
    <row r="639" spans="1:8" ht="15">
      <c r="A639" s="80"/>
      <c r="B639" s="103"/>
      <c r="C639" s="42"/>
      <c r="D639" s="44"/>
      <c r="E639" s="45"/>
      <c r="F639" s="39"/>
      <c r="H639" s="41"/>
    </row>
    <row r="640" spans="1:8" ht="108">
      <c r="A640" s="6">
        <f>A638+10</f>
        <v>530</v>
      </c>
      <c r="B640" s="103"/>
      <c r="C640" s="42" t="s">
        <v>52</v>
      </c>
      <c r="D640" s="44" t="s">
        <v>28</v>
      </c>
      <c r="E640" s="45">
        <v>1463</v>
      </c>
      <c r="F640" s="39"/>
      <c r="H640" s="41">
        <f>E640*F640</f>
        <v>0</v>
      </c>
    </row>
    <row r="641" spans="1:27" ht="15">
      <c r="A641" s="6"/>
      <c r="B641" s="103"/>
      <c r="C641" s="42"/>
      <c r="D641" s="44"/>
      <c r="E641" s="45"/>
      <c r="F641" s="39"/>
      <c r="H641" s="41"/>
    </row>
    <row r="642" spans="1:27" ht="84">
      <c r="A642" s="6">
        <f>A640+10</f>
        <v>540</v>
      </c>
      <c r="B642" s="103"/>
      <c r="C642" s="42" t="s">
        <v>48</v>
      </c>
      <c r="D642" s="44" t="s">
        <v>28</v>
      </c>
      <c r="E642" s="45">
        <v>8537</v>
      </c>
      <c r="F642" s="39"/>
      <c r="H642" s="41">
        <f>E642*F642</f>
        <v>0</v>
      </c>
    </row>
    <row r="643" spans="1:27" ht="15">
      <c r="A643" s="6"/>
      <c r="B643" s="103"/>
      <c r="C643" s="42"/>
      <c r="D643" s="44"/>
      <c r="E643" s="45"/>
      <c r="F643" s="39"/>
      <c r="H643" s="41"/>
    </row>
    <row r="644" spans="1:27" ht="108">
      <c r="A644" s="6">
        <f>A642+10</f>
        <v>550</v>
      </c>
      <c r="B644" s="103"/>
      <c r="C644" s="42" t="s">
        <v>49</v>
      </c>
      <c r="D644" s="44" t="s">
        <v>13</v>
      </c>
      <c r="E644" s="45">
        <v>44</v>
      </c>
      <c r="F644" s="39"/>
      <c r="H644" s="41">
        <f>E644*F644</f>
        <v>0</v>
      </c>
    </row>
    <row r="645" spans="1:27">
      <c r="A645" s="6"/>
      <c r="B645" s="92"/>
      <c r="C645" s="23"/>
      <c r="D645" s="80"/>
      <c r="E645" s="93"/>
      <c r="F645" s="39"/>
      <c r="H645" s="41"/>
    </row>
    <row r="646" spans="1:27" ht="15">
      <c r="A646" s="87" t="s">
        <v>251</v>
      </c>
      <c r="B646" s="88" t="s">
        <v>22</v>
      </c>
      <c r="C646" s="89"/>
      <c r="D646" s="90"/>
      <c r="E646" s="90"/>
      <c r="F646" s="91"/>
      <c r="G646" s="89"/>
      <c r="H646" s="67"/>
      <c r="I646" s="103"/>
      <c r="J646" s="104"/>
      <c r="K646" s="104"/>
      <c r="L646" s="104"/>
      <c r="M646" s="104"/>
      <c r="N646" s="104"/>
      <c r="O646" s="103"/>
      <c r="P646" s="103"/>
      <c r="Q646" s="103"/>
      <c r="R646" s="103"/>
      <c r="S646" s="103"/>
      <c r="T646" s="103"/>
      <c r="U646" s="103"/>
      <c r="V646" s="103"/>
      <c r="W646" s="103"/>
      <c r="X646" s="103"/>
      <c r="Y646" s="103"/>
      <c r="Z646" s="103"/>
      <c r="AA646" s="103"/>
    </row>
    <row r="647" spans="1:27" ht="84">
      <c r="A647" s="6">
        <f>A644+10</f>
        <v>560</v>
      </c>
      <c r="B647" s="92"/>
      <c r="C647" s="42" t="s">
        <v>20</v>
      </c>
      <c r="D647" s="44" t="s">
        <v>13</v>
      </c>
      <c r="E647" s="45">
        <v>1</v>
      </c>
      <c r="F647" s="39"/>
      <c r="H647" s="41">
        <f>E647*F647</f>
        <v>0</v>
      </c>
    </row>
    <row r="648" spans="1:27">
      <c r="A648" s="6"/>
      <c r="B648" s="92"/>
      <c r="C648" s="42"/>
      <c r="D648" s="44"/>
      <c r="E648" s="45"/>
      <c r="F648" s="39"/>
      <c r="H648" s="41"/>
    </row>
    <row r="649" spans="1:27" ht="60">
      <c r="A649" s="6">
        <f>A647+10</f>
        <v>570</v>
      </c>
      <c r="B649" s="92"/>
      <c r="C649" s="42" t="s">
        <v>96</v>
      </c>
      <c r="D649" s="44" t="s">
        <v>33</v>
      </c>
      <c r="E649" s="45">
        <f>E16</f>
        <v>300000</v>
      </c>
      <c r="F649" s="39"/>
      <c r="H649" s="41">
        <f>E649*F649</f>
        <v>0</v>
      </c>
    </row>
    <row r="650" spans="1:27">
      <c r="A650" s="6"/>
      <c r="B650" s="92"/>
      <c r="C650" s="23"/>
      <c r="D650" s="80"/>
      <c r="E650" s="93"/>
      <c r="F650" s="39"/>
      <c r="H650" s="41"/>
    </row>
    <row r="651" spans="1:27" ht="15.75">
      <c r="A651" s="80"/>
      <c r="C651" s="118"/>
      <c r="D651" s="7"/>
      <c r="E651" s="119"/>
      <c r="F651" s="120"/>
      <c r="G651" s="121" t="s">
        <v>23</v>
      </c>
      <c r="H651" s="122">
        <f>SUM(H15:H647)</f>
        <v>0</v>
      </c>
    </row>
    <row r="652" spans="1:27" ht="15.75">
      <c r="A652" s="80"/>
      <c r="C652" s="118"/>
      <c r="D652" s="7"/>
      <c r="E652" s="7"/>
      <c r="F652" s="120"/>
      <c r="G652" s="121" t="s">
        <v>18</v>
      </c>
      <c r="H652" s="122">
        <f>H651*0.16</f>
        <v>0</v>
      </c>
    </row>
    <row r="653" spans="1:27" ht="15.75">
      <c r="A653" s="80"/>
      <c r="C653" s="118"/>
      <c r="D653" s="7"/>
      <c r="E653" s="7"/>
      <c r="F653" s="120"/>
      <c r="G653" s="121" t="s">
        <v>19</v>
      </c>
      <c r="H653" s="122">
        <f>H651+H652</f>
        <v>0</v>
      </c>
    </row>
    <row r="654" spans="1:27">
      <c r="A654" s="80"/>
      <c r="C654" s="26" t="s">
        <v>21</v>
      </c>
      <c r="D654" s="27"/>
      <c r="E654" s="28"/>
      <c r="F654" s="29"/>
      <c r="H654" s="38"/>
    </row>
    <row r="655" spans="1:27">
      <c r="A655" s="80"/>
      <c r="C655" s="124"/>
      <c r="D655" s="124"/>
      <c r="E655" s="124"/>
      <c r="F655" s="124"/>
      <c r="H655" s="38"/>
    </row>
    <row r="656" spans="1:27" ht="15">
      <c r="A656" s="80"/>
      <c r="C656" s="118"/>
      <c r="D656" s="7"/>
      <c r="E656" s="7"/>
      <c r="F656" s="120"/>
      <c r="H656" s="38"/>
    </row>
    <row r="657" spans="1:8" ht="15">
      <c r="A657" s="80"/>
      <c r="C657" s="118"/>
      <c r="D657" s="7"/>
      <c r="E657" s="7"/>
      <c r="F657" s="120"/>
      <c r="H657" s="38"/>
    </row>
    <row r="658" spans="1:8" ht="15">
      <c r="A658" s="80"/>
      <c r="C658" s="118"/>
      <c r="D658" s="7"/>
      <c r="E658" s="7"/>
      <c r="F658" s="120"/>
      <c r="H658" s="38"/>
    </row>
    <row r="659" spans="1:8" ht="15">
      <c r="A659" s="80"/>
      <c r="C659" s="118"/>
      <c r="D659" s="7"/>
      <c r="E659" s="7"/>
      <c r="F659" s="120"/>
      <c r="H659" s="38"/>
    </row>
    <row r="660" spans="1:8" ht="15">
      <c r="A660" s="80"/>
      <c r="C660" s="118"/>
      <c r="D660" s="7"/>
      <c r="E660" s="7"/>
      <c r="F660" s="120"/>
      <c r="H660" s="38"/>
    </row>
    <row r="661" spans="1:8" ht="15">
      <c r="A661" s="80"/>
      <c r="C661" s="118"/>
      <c r="D661" s="7"/>
      <c r="E661" s="7"/>
      <c r="F661" s="95"/>
      <c r="H661" s="38"/>
    </row>
    <row r="662" spans="1:8" ht="15">
      <c r="A662" s="80"/>
      <c r="C662" s="118"/>
      <c r="D662" s="7"/>
      <c r="E662" s="7"/>
      <c r="F662" s="95"/>
      <c r="H662" s="38"/>
    </row>
    <row r="663" spans="1:8" ht="15">
      <c r="A663" s="80"/>
      <c r="C663" s="118"/>
      <c r="D663" s="7"/>
      <c r="E663" s="7"/>
      <c r="F663" s="95"/>
      <c r="H663" s="38"/>
    </row>
    <row r="664" spans="1:8" ht="15">
      <c r="A664" s="80"/>
      <c r="C664" s="118"/>
      <c r="D664" s="7"/>
      <c r="E664" s="7"/>
      <c r="F664" s="95"/>
      <c r="H664" s="38"/>
    </row>
    <row r="665" spans="1:8" ht="15">
      <c r="A665" s="80"/>
      <c r="C665" s="118"/>
      <c r="D665" s="7"/>
      <c r="E665" s="7"/>
      <c r="F665" s="95"/>
      <c r="H665" s="38"/>
    </row>
    <row r="666" spans="1:8" ht="15">
      <c r="A666" s="80"/>
      <c r="D666" s="7"/>
      <c r="E666" s="7"/>
      <c r="F666" s="95"/>
      <c r="H666" s="38"/>
    </row>
    <row r="667" spans="1:8" ht="15">
      <c r="A667" s="80"/>
      <c r="D667" s="7"/>
      <c r="E667" s="7"/>
      <c r="F667" s="95"/>
      <c r="H667" s="38"/>
    </row>
    <row r="668" spans="1:8" ht="15">
      <c r="A668" s="80"/>
      <c r="D668" s="7"/>
      <c r="E668" s="7"/>
      <c r="F668" s="95"/>
      <c r="H668" s="38"/>
    </row>
    <row r="669" spans="1:8" ht="15">
      <c r="A669" s="80"/>
      <c r="D669" s="7"/>
      <c r="E669" s="7"/>
      <c r="F669" s="95"/>
      <c r="H669" s="38"/>
    </row>
    <row r="670" spans="1:8" ht="15">
      <c r="A670" s="80"/>
      <c r="D670" s="7"/>
      <c r="E670" s="7"/>
      <c r="F670" s="95"/>
      <c r="H670" s="38"/>
    </row>
    <row r="671" spans="1:8" ht="15">
      <c r="A671" s="80"/>
      <c r="D671" s="7"/>
      <c r="E671" s="7"/>
      <c r="F671" s="95"/>
      <c r="H671" s="38"/>
    </row>
    <row r="672" spans="1:8" ht="15">
      <c r="A672" s="80"/>
      <c r="D672" s="7"/>
      <c r="E672" s="7"/>
      <c r="F672" s="95"/>
      <c r="H672" s="38"/>
    </row>
    <row r="673" spans="1:8" ht="15">
      <c r="A673" s="80"/>
      <c r="D673" s="7"/>
      <c r="E673" s="7"/>
      <c r="F673" s="95"/>
      <c r="H673" s="38"/>
    </row>
    <row r="674" spans="1:8" ht="15">
      <c r="A674" s="80"/>
      <c r="D674" s="7"/>
      <c r="E674" s="7"/>
      <c r="F674" s="95"/>
      <c r="H674" s="38"/>
    </row>
    <row r="675" spans="1:8" ht="15">
      <c r="A675" s="80"/>
      <c r="D675" s="7"/>
      <c r="E675" s="7"/>
      <c r="F675" s="95"/>
      <c r="H675" s="38"/>
    </row>
    <row r="676" spans="1:8" ht="15">
      <c r="A676" s="80"/>
      <c r="D676" s="7"/>
      <c r="E676" s="7"/>
      <c r="F676" s="95"/>
      <c r="H676" s="38"/>
    </row>
    <row r="677" spans="1:8" ht="15">
      <c r="A677" s="80"/>
      <c r="D677" s="7"/>
      <c r="E677" s="7"/>
      <c r="F677" s="95"/>
      <c r="H677" s="38"/>
    </row>
    <row r="678" spans="1:8" ht="15">
      <c r="A678" s="80"/>
      <c r="D678" s="7"/>
      <c r="E678" s="7"/>
      <c r="F678" s="95"/>
      <c r="H678" s="38"/>
    </row>
    <row r="679" spans="1:8" ht="15">
      <c r="A679" s="80"/>
      <c r="D679" s="7"/>
      <c r="E679" s="7"/>
      <c r="F679" s="95"/>
      <c r="H679" s="38"/>
    </row>
    <row r="680" spans="1:8" ht="15">
      <c r="A680" s="80"/>
      <c r="D680" s="7"/>
      <c r="E680" s="7"/>
      <c r="F680" s="95"/>
      <c r="H680" s="38"/>
    </row>
    <row r="681" spans="1:8" ht="15">
      <c r="A681" s="80"/>
      <c r="D681" s="7"/>
      <c r="E681" s="7"/>
      <c r="F681" s="95"/>
      <c r="H681" s="38"/>
    </row>
    <row r="682" spans="1:8" ht="15">
      <c r="A682" s="80"/>
      <c r="D682" s="7"/>
      <c r="E682" s="7"/>
      <c r="F682" s="95"/>
      <c r="H682" s="38"/>
    </row>
    <row r="683" spans="1:8" ht="15">
      <c r="A683" s="80"/>
      <c r="D683" s="7"/>
      <c r="E683" s="7"/>
      <c r="F683" s="95"/>
      <c r="H683" s="38"/>
    </row>
    <row r="684" spans="1:8" ht="15">
      <c r="A684" s="80"/>
      <c r="D684" s="7"/>
      <c r="E684" s="7"/>
      <c r="F684" s="95"/>
      <c r="H684" s="38"/>
    </row>
    <row r="685" spans="1:8" ht="15">
      <c r="A685" s="80"/>
      <c r="D685" s="7"/>
      <c r="E685" s="7"/>
      <c r="F685" s="95"/>
      <c r="H685" s="38"/>
    </row>
    <row r="686" spans="1:8" ht="15">
      <c r="A686" s="80"/>
      <c r="D686" s="7"/>
      <c r="E686" s="7"/>
      <c r="F686" s="95"/>
      <c r="H686" s="38"/>
    </row>
    <row r="687" spans="1:8" ht="15">
      <c r="A687" s="80"/>
      <c r="D687" s="7"/>
      <c r="E687" s="7"/>
      <c r="F687" s="95"/>
      <c r="H687" s="38"/>
    </row>
    <row r="688" spans="1:8" ht="15">
      <c r="A688" s="80"/>
      <c r="D688" s="7"/>
      <c r="E688" s="7"/>
      <c r="F688" s="95"/>
      <c r="H688" s="38"/>
    </row>
    <row r="689" spans="1:8" ht="15">
      <c r="A689" s="80"/>
      <c r="D689" s="7"/>
      <c r="E689" s="7"/>
      <c r="F689" s="95"/>
      <c r="H689" s="38"/>
    </row>
    <row r="690" spans="1:8" ht="15">
      <c r="A690" s="80"/>
      <c r="D690" s="7"/>
      <c r="E690" s="7"/>
      <c r="F690" s="95"/>
      <c r="H690" s="38"/>
    </row>
    <row r="691" spans="1:8" ht="15">
      <c r="A691" s="80"/>
      <c r="D691" s="7"/>
      <c r="E691" s="7"/>
      <c r="F691" s="95"/>
      <c r="H691" s="38"/>
    </row>
    <row r="692" spans="1:8" ht="15">
      <c r="A692" s="80"/>
      <c r="D692" s="7"/>
      <c r="E692" s="7"/>
      <c r="F692" s="95"/>
      <c r="H692" s="38"/>
    </row>
    <row r="693" spans="1:8" ht="15">
      <c r="A693" s="80"/>
      <c r="D693" s="7"/>
      <c r="E693" s="7"/>
      <c r="F693" s="95"/>
      <c r="H693" s="38"/>
    </row>
    <row r="694" spans="1:8" ht="15">
      <c r="A694" s="80"/>
      <c r="D694" s="7"/>
      <c r="E694" s="7"/>
      <c r="F694" s="95"/>
      <c r="H694" s="38"/>
    </row>
    <row r="695" spans="1:8" ht="15">
      <c r="A695" s="80"/>
      <c r="D695" s="7"/>
      <c r="E695" s="7"/>
      <c r="F695" s="95"/>
      <c r="H695" s="38"/>
    </row>
    <row r="696" spans="1:8" ht="15">
      <c r="A696" s="80"/>
      <c r="D696" s="7"/>
      <c r="E696" s="7"/>
      <c r="F696" s="95"/>
      <c r="H696" s="38"/>
    </row>
    <row r="697" spans="1:8" ht="15">
      <c r="A697" s="80"/>
      <c r="D697" s="7"/>
      <c r="E697" s="7"/>
      <c r="F697" s="95"/>
      <c r="H697" s="38"/>
    </row>
    <row r="698" spans="1:8" ht="15">
      <c r="A698" s="80"/>
      <c r="D698" s="7"/>
      <c r="E698" s="7"/>
      <c r="F698" s="95"/>
      <c r="H698" s="38"/>
    </row>
    <row r="699" spans="1:8" ht="15">
      <c r="A699" s="80"/>
      <c r="D699" s="7"/>
      <c r="E699" s="7"/>
      <c r="F699" s="95"/>
      <c r="H699" s="38"/>
    </row>
    <row r="700" spans="1:8" ht="15">
      <c r="A700" s="80"/>
      <c r="D700" s="7"/>
      <c r="E700" s="7"/>
      <c r="F700" s="95"/>
      <c r="H700" s="38"/>
    </row>
    <row r="701" spans="1:8" ht="15">
      <c r="A701" s="80"/>
      <c r="D701" s="7"/>
      <c r="E701" s="7"/>
      <c r="F701" s="95"/>
      <c r="H701" s="38"/>
    </row>
    <row r="702" spans="1:8" ht="15">
      <c r="A702" s="80"/>
      <c r="D702" s="7"/>
      <c r="E702" s="7"/>
      <c r="F702" s="95"/>
      <c r="H702" s="38"/>
    </row>
    <row r="703" spans="1:8" ht="15">
      <c r="A703" s="80"/>
      <c r="D703" s="7"/>
      <c r="E703" s="7"/>
      <c r="F703" s="95"/>
      <c r="H703" s="38"/>
    </row>
    <row r="704" spans="1:8" ht="15">
      <c r="A704" s="80"/>
      <c r="D704" s="7"/>
      <c r="E704" s="7"/>
      <c r="F704" s="95"/>
      <c r="H704" s="38"/>
    </row>
    <row r="705" spans="1:8" ht="15">
      <c r="A705" s="80"/>
      <c r="D705" s="7"/>
      <c r="E705" s="7"/>
      <c r="F705" s="95"/>
      <c r="H705" s="38"/>
    </row>
    <row r="706" spans="1:8" ht="15">
      <c r="A706" s="80"/>
      <c r="D706" s="7"/>
      <c r="E706" s="7"/>
      <c r="F706" s="95"/>
      <c r="H706" s="38"/>
    </row>
    <row r="707" spans="1:8" ht="15">
      <c r="A707" s="80"/>
      <c r="D707" s="7"/>
      <c r="E707" s="7"/>
      <c r="F707" s="95"/>
      <c r="H707" s="38"/>
    </row>
    <row r="708" spans="1:8" ht="15">
      <c r="A708" s="80"/>
      <c r="D708" s="7"/>
      <c r="E708" s="7"/>
      <c r="F708" s="95"/>
      <c r="H708" s="38"/>
    </row>
    <row r="709" spans="1:8" ht="15">
      <c r="A709" s="80"/>
      <c r="D709" s="7"/>
      <c r="E709" s="7"/>
      <c r="F709" s="95"/>
      <c r="H709" s="38"/>
    </row>
    <row r="710" spans="1:8" ht="15">
      <c r="A710" s="80"/>
      <c r="D710" s="7"/>
      <c r="E710" s="7"/>
      <c r="F710" s="95"/>
      <c r="H710" s="38"/>
    </row>
    <row r="711" spans="1:8" ht="15">
      <c r="A711" s="80"/>
      <c r="D711" s="7"/>
      <c r="E711" s="7"/>
      <c r="F711" s="95"/>
      <c r="H711" s="38"/>
    </row>
    <row r="712" spans="1:8" ht="15">
      <c r="A712" s="80"/>
      <c r="D712" s="7"/>
      <c r="E712" s="7"/>
      <c r="F712" s="95"/>
      <c r="H712" s="38"/>
    </row>
    <row r="713" spans="1:8" ht="15">
      <c r="A713" s="80"/>
      <c r="D713" s="7"/>
      <c r="E713" s="7"/>
      <c r="F713" s="95"/>
      <c r="H713" s="38"/>
    </row>
    <row r="714" spans="1:8" ht="15">
      <c r="A714" s="80"/>
      <c r="D714" s="7"/>
      <c r="E714" s="7"/>
      <c r="F714" s="95"/>
      <c r="H714" s="38"/>
    </row>
    <row r="715" spans="1:8" ht="15">
      <c r="A715" s="80"/>
      <c r="D715" s="7"/>
      <c r="E715" s="7"/>
      <c r="F715" s="95"/>
      <c r="H715" s="38"/>
    </row>
    <row r="716" spans="1:8" ht="15">
      <c r="A716" s="80"/>
      <c r="D716" s="7"/>
      <c r="E716" s="7"/>
      <c r="F716" s="95"/>
      <c r="H716" s="38"/>
    </row>
    <row r="717" spans="1:8" ht="15">
      <c r="A717" s="80"/>
      <c r="D717" s="7"/>
      <c r="E717" s="7"/>
      <c r="F717" s="95"/>
      <c r="H717" s="38"/>
    </row>
    <row r="718" spans="1:8" ht="15">
      <c r="A718" s="80"/>
      <c r="D718" s="7"/>
      <c r="E718" s="7"/>
      <c r="F718" s="95"/>
      <c r="H718" s="38"/>
    </row>
    <row r="719" spans="1:8" ht="15">
      <c r="A719" s="80"/>
      <c r="D719" s="7"/>
      <c r="E719" s="7"/>
      <c r="F719" s="95"/>
      <c r="H719" s="38"/>
    </row>
    <row r="720" spans="1:8" ht="15">
      <c r="A720" s="80"/>
      <c r="D720" s="7"/>
      <c r="E720" s="7"/>
      <c r="F720" s="95"/>
      <c r="H720" s="38"/>
    </row>
    <row r="721" spans="1:8" ht="15">
      <c r="A721" s="80"/>
      <c r="D721" s="7"/>
      <c r="E721" s="7"/>
      <c r="F721" s="95"/>
      <c r="H721" s="38"/>
    </row>
    <row r="722" spans="1:8" ht="15">
      <c r="A722" s="80"/>
      <c r="D722" s="7"/>
      <c r="E722" s="7"/>
      <c r="F722" s="95"/>
      <c r="H722" s="38"/>
    </row>
    <row r="723" spans="1:8" ht="15">
      <c r="A723" s="80"/>
      <c r="D723" s="7"/>
      <c r="E723" s="7"/>
      <c r="F723" s="95"/>
      <c r="H723" s="38"/>
    </row>
    <row r="724" spans="1:8" ht="15">
      <c r="A724" s="80"/>
      <c r="D724" s="7"/>
      <c r="E724" s="7"/>
      <c r="F724" s="95"/>
      <c r="H724" s="38"/>
    </row>
    <row r="725" spans="1:8" ht="15">
      <c r="A725" s="80"/>
      <c r="D725" s="7"/>
      <c r="E725" s="7"/>
      <c r="F725" s="95"/>
      <c r="H725" s="38"/>
    </row>
    <row r="726" spans="1:8" ht="15">
      <c r="A726" s="80"/>
      <c r="D726" s="7"/>
      <c r="E726" s="7"/>
      <c r="F726" s="95"/>
      <c r="H726" s="38"/>
    </row>
    <row r="727" spans="1:8" ht="15">
      <c r="A727" s="80"/>
      <c r="D727" s="7"/>
      <c r="E727" s="7"/>
      <c r="F727" s="95"/>
      <c r="H727" s="38"/>
    </row>
    <row r="728" spans="1:8" ht="15">
      <c r="A728" s="80"/>
      <c r="D728" s="7"/>
      <c r="E728" s="7"/>
      <c r="F728" s="95"/>
      <c r="H728" s="38"/>
    </row>
    <row r="729" spans="1:8" ht="15">
      <c r="A729" s="80"/>
      <c r="D729" s="7"/>
      <c r="E729" s="7"/>
      <c r="F729" s="95"/>
      <c r="H729" s="38"/>
    </row>
    <row r="730" spans="1:8" ht="15">
      <c r="A730" s="80"/>
      <c r="D730" s="7"/>
      <c r="E730" s="7"/>
      <c r="F730" s="95"/>
      <c r="H730" s="38"/>
    </row>
    <row r="731" spans="1:8" ht="15">
      <c r="A731" s="80"/>
      <c r="D731" s="7"/>
      <c r="E731" s="7"/>
      <c r="F731" s="95"/>
      <c r="H731" s="38"/>
    </row>
    <row r="732" spans="1:8" ht="15">
      <c r="A732" s="80"/>
      <c r="D732" s="7"/>
      <c r="E732" s="7"/>
      <c r="F732" s="95"/>
      <c r="H732" s="38"/>
    </row>
    <row r="733" spans="1:8" ht="15">
      <c r="A733" s="80"/>
      <c r="D733" s="7"/>
      <c r="E733" s="7"/>
      <c r="F733" s="95"/>
      <c r="H733" s="38"/>
    </row>
    <row r="734" spans="1:8" ht="15">
      <c r="A734" s="80"/>
      <c r="D734" s="7"/>
      <c r="E734" s="7"/>
      <c r="F734" s="95"/>
      <c r="H734" s="38"/>
    </row>
    <row r="735" spans="1:8" ht="15">
      <c r="A735" s="80"/>
      <c r="D735" s="7"/>
      <c r="E735" s="7"/>
      <c r="F735" s="95"/>
      <c r="H735" s="38"/>
    </row>
    <row r="736" spans="1:8" ht="15">
      <c r="A736" s="80"/>
      <c r="D736" s="7"/>
      <c r="E736" s="7"/>
      <c r="F736" s="95"/>
      <c r="H736" s="38"/>
    </row>
    <row r="737" spans="1:8" ht="15">
      <c r="A737" s="80"/>
      <c r="D737" s="7"/>
      <c r="E737" s="7"/>
      <c r="F737" s="95"/>
      <c r="H737" s="38"/>
    </row>
    <row r="738" spans="1:8" ht="15">
      <c r="A738" s="80"/>
      <c r="D738" s="7"/>
      <c r="E738" s="7"/>
      <c r="F738" s="95"/>
      <c r="H738" s="38"/>
    </row>
    <row r="739" spans="1:8" ht="15">
      <c r="A739" s="80"/>
      <c r="D739" s="7"/>
      <c r="E739" s="7"/>
      <c r="F739" s="95"/>
      <c r="H739" s="38"/>
    </row>
    <row r="740" spans="1:8" ht="15">
      <c r="A740" s="80"/>
      <c r="D740" s="7"/>
      <c r="E740" s="7"/>
      <c r="F740" s="95"/>
      <c r="H740" s="38"/>
    </row>
    <row r="741" spans="1:8" ht="15">
      <c r="A741" s="80"/>
      <c r="D741" s="7"/>
      <c r="E741" s="7"/>
      <c r="F741" s="95"/>
      <c r="H741" s="38"/>
    </row>
    <row r="742" spans="1:8" ht="15">
      <c r="A742" s="80"/>
      <c r="D742" s="7"/>
      <c r="E742" s="7"/>
      <c r="F742" s="95"/>
      <c r="H742" s="38"/>
    </row>
    <row r="743" spans="1:8" ht="15">
      <c r="A743" s="80"/>
      <c r="D743" s="7"/>
      <c r="E743" s="7"/>
      <c r="F743" s="95"/>
      <c r="H743" s="38"/>
    </row>
    <row r="744" spans="1:8" ht="15">
      <c r="A744" s="80"/>
      <c r="D744" s="7"/>
      <c r="E744" s="7"/>
      <c r="F744" s="95"/>
      <c r="H744" s="38"/>
    </row>
    <row r="745" spans="1:8" ht="15">
      <c r="A745" s="80"/>
      <c r="D745" s="7"/>
      <c r="E745" s="7"/>
      <c r="F745" s="95"/>
      <c r="H745" s="38"/>
    </row>
    <row r="746" spans="1:8" ht="15">
      <c r="A746" s="80"/>
      <c r="D746" s="7"/>
      <c r="E746" s="7"/>
      <c r="F746" s="95"/>
      <c r="H746" s="38"/>
    </row>
    <row r="747" spans="1:8" ht="15">
      <c r="A747" s="80"/>
      <c r="D747" s="7"/>
      <c r="E747" s="7"/>
      <c r="F747" s="95"/>
      <c r="H747" s="38"/>
    </row>
    <row r="748" spans="1:8" ht="15">
      <c r="A748" s="80"/>
      <c r="D748" s="7"/>
      <c r="E748" s="7"/>
      <c r="F748" s="95"/>
      <c r="H748" s="38"/>
    </row>
    <row r="749" spans="1:8" ht="15">
      <c r="A749" s="80"/>
      <c r="D749" s="7"/>
      <c r="E749" s="7"/>
      <c r="F749" s="95"/>
      <c r="H749" s="38"/>
    </row>
    <row r="750" spans="1:8" ht="15">
      <c r="A750" s="80"/>
      <c r="D750" s="7"/>
      <c r="E750" s="7"/>
      <c r="F750" s="95"/>
      <c r="H750" s="38"/>
    </row>
    <row r="751" spans="1:8" ht="15">
      <c r="A751" s="80"/>
      <c r="D751" s="7"/>
      <c r="E751" s="7"/>
      <c r="F751" s="95"/>
      <c r="H751" s="38"/>
    </row>
    <row r="752" spans="1:8" ht="15">
      <c r="A752" s="80"/>
      <c r="D752" s="7"/>
      <c r="E752" s="7"/>
      <c r="F752" s="95"/>
      <c r="H752" s="38"/>
    </row>
    <row r="753" spans="1:8" ht="15">
      <c r="A753" s="80"/>
      <c r="D753" s="7"/>
      <c r="E753" s="7"/>
      <c r="F753" s="95"/>
      <c r="H753" s="38"/>
    </row>
    <row r="754" spans="1:8" ht="15">
      <c r="A754" s="80"/>
      <c r="D754" s="7"/>
      <c r="E754" s="7"/>
      <c r="F754" s="95"/>
      <c r="H754" s="38"/>
    </row>
    <row r="755" spans="1:8" ht="15">
      <c r="A755" s="80"/>
      <c r="D755" s="7"/>
      <c r="E755" s="7"/>
      <c r="F755" s="95"/>
      <c r="H755" s="38"/>
    </row>
    <row r="756" spans="1:8" ht="15">
      <c r="A756" s="80"/>
      <c r="D756" s="7"/>
      <c r="E756" s="7"/>
      <c r="F756" s="95"/>
      <c r="H756" s="38"/>
    </row>
    <row r="757" spans="1:8" ht="15">
      <c r="A757" s="80"/>
      <c r="D757" s="7"/>
      <c r="E757" s="7"/>
      <c r="F757" s="95"/>
      <c r="H757" s="38"/>
    </row>
    <row r="758" spans="1:8" ht="15">
      <c r="A758" s="80"/>
      <c r="D758" s="7"/>
      <c r="E758" s="7"/>
      <c r="F758" s="95"/>
      <c r="H758" s="38"/>
    </row>
    <row r="759" spans="1:8" ht="15">
      <c r="A759" s="80"/>
      <c r="D759" s="7"/>
      <c r="E759" s="7"/>
      <c r="F759" s="95"/>
      <c r="H759" s="38"/>
    </row>
    <row r="760" spans="1:8" ht="15">
      <c r="A760" s="80"/>
      <c r="D760" s="7"/>
      <c r="E760" s="7"/>
      <c r="F760" s="95"/>
      <c r="H760" s="38"/>
    </row>
    <row r="761" spans="1:8" ht="15">
      <c r="A761" s="80"/>
      <c r="D761" s="7"/>
      <c r="E761" s="7"/>
      <c r="F761" s="95"/>
      <c r="H761" s="38"/>
    </row>
    <row r="762" spans="1:8" ht="15">
      <c r="A762" s="80"/>
      <c r="D762" s="7"/>
      <c r="E762" s="7"/>
      <c r="F762" s="95"/>
      <c r="H762" s="38"/>
    </row>
    <row r="763" spans="1:8" ht="15">
      <c r="A763" s="80"/>
      <c r="D763" s="7"/>
      <c r="E763" s="7"/>
      <c r="F763" s="95"/>
      <c r="H763" s="38"/>
    </row>
    <row r="764" spans="1:8" ht="15">
      <c r="A764" s="80"/>
      <c r="D764" s="7"/>
      <c r="E764" s="7"/>
      <c r="F764" s="95"/>
      <c r="H764" s="38"/>
    </row>
    <row r="765" spans="1:8" ht="15">
      <c r="A765" s="80"/>
      <c r="D765" s="7"/>
      <c r="E765" s="7"/>
      <c r="F765" s="95"/>
      <c r="H765" s="38"/>
    </row>
    <row r="766" spans="1:8" ht="15">
      <c r="A766" s="80"/>
      <c r="D766" s="7"/>
      <c r="E766" s="7"/>
      <c r="F766" s="95"/>
      <c r="H766" s="38"/>
    </row>
    <row r="767" spans="1:8" ht="15">
      <c r="A767" s="80"/>
      <c r="D767" s="7"/>
      <c r="E767" s="7"/>
      <c r="F767" s="95"/>
      <c r="H767" s="38"/>
    </row>
    <row r="768" spans="1:8" ht="15">
      <c r="A768" s="80"/>
      <c r="D768" s="7"/>
      <c r="E768" s="7"/>
      <c r="F768" s="95"/>
      <c r="H768" s="38"/>
    </row>
    <row r="769" spans="1:8" ht="15">
      <c r="A769" s="80"/>
      <c r="D769" s="7"/>
      <c r="E769" s="7"/>
      <c r="F769" s="95"/>
      <c r="H769" s="38"/>
    </row>
    <row r="770" spans="1:8" ht="15">
      <c r="A770" s="80"/>
      <c r="D770" s="7"/>
      <c r="E770" s="7"/>
      <c r="F770" s="95"/>
      <c r="H770" s="38"/>
    </row>
    <row r="771" spans="1:8" ht="15">
      <c r="A771" s="80"/>
      <c r="D771" s="7"/>
      <c r="E771" s="7"/>
      <c r="F771" s="95"/>
      <c r="H771" s="38"/>
    </row>
    <row r="772" spans="1:8" ht="15">
      <c r="A772" s="80"/>
      <c r="D772" s="7"/>
      <c r="E772" s="7"/>
      <c r="F772" s="95"/>
      <c r="H772" s="38"/>
    </row>
    <row r="773" spans="1:8" ht="15">
      <c r="A773" s="80"/>
      <c r="D773" s="7"/>
      <c r="E773" s="7"/>
      <c r="F773" s="95"/>
      <c r="H773" s="38"/>
    </row>
    <row r="774" spans="1:8" ht="15">
      <c r="A774" s="80"/>
      <c r="D774" s="7"/>
      <c r="E774" s="7"/>
      <c r="F774" s="95"/>
      <c r="H774" s="38"/>
    </row>
    <row r="775" spans="1:8" ht="15">
      <c r="A775" s="80"/>
      <c r="D775" s="7"/>
      <c r="E775" s="7"/>
      <c r="F775" s="95"/>
      <c r="H775" s="38"/>
    </row>
    <row r="776" spans="1:8" ht="15">
      <c r="A776" s="80"/>
      <c r="D776" s="7"/>
      <c r="E776" s="7"/>
      <c r="F776" s="95"/>
      <c r="H776" s="38"/>
    </row>
    <row r="777" spans="1:8" ht="15">
      <c r="A777" s="80"/>
      <c r="D777" s="7"/>
      <c r="E777" s="7"/>
      <c r="F777" s="95"/>
      <c r="H777" s="38"/>
    </row>
    <row r="778" spans="1:8" ht="15">
      <c r="A778" s="80"/>
      <c r="D778" s="7"/>
      <c r="E778" s="7"/>
      <c r="F778" s="95"/>
      <c r="H778" s="38"/>
    </row>
    <row r="779" spans="1:8" ht="15">
      <c r="A779" s="80"/>
      <c r="D779" s="7"/>
      <c r="E779" s="7"/>
      <c r="F779" s="95"/>
      <c r="H779" s="38"/>
    </row>
    <row r="780" spans="1:8" ht="15">
      <c r="A780" s="80"/>
      <c r="D780" s="7"/>
      <c r="E780" s="7"/>
      <c r="F780" s="95"/>
      <c r="H780" s="38"/>
    </row>
    <row r="781" spans="1:8" ht="15">
      <c r="A781" s="80"/>
      <c r="D781" s="7"/>
      <c r="E781" s="7"/>
      <c r="F781" s="95"/>
      <c r="H781" s="38"/>
    </row>
    <row r="782" spans="1:8" ht="15">
      <c r="A782" s="80"/>
      <c r="D782" s="7"/>
      <c r="E782" s="7"/>
      <c r="F782" s="95"/>
      <c r="H782" s="38"/>
    </row>
    <row r="783" spans="1:8" ht="15">
      <c r="A783" s="80"/>
      <c r="D783" s="7"/>
      <c r="E783" s="7"/>
      <c r="F783" s="95"/>
      <c r="H783" s="38"/>
    </row>
    <row r="784" spans="1:8" ht="15">
      <c r="A784" s="80"/>
      <c r="D784" s="7"/>
      <c r="E784" s="7"/>
      <c r="F784" s="95"/>
      <c r="H784" s="38"/>
    </row>
    <row r="785" spans="1:8" ht="15">
      <c r="A785" s="80"/>
      <c r="D785" s="7"/>
      <c r="E785" s="7"/>
      <c r="F785" s="95"/>
      <c r="H785" s="38"/>
    </row>
    <row r="786" spans="1:8" ht="15">
      <c r="A786" s="80"/>
      <c r="D786" s="7"/>
      <c r="E786" s="7"/>
      <c r="F786" s="95"/>
      <c r="H786" s="38"/>
    </row>
    <row r="787" spans="1:8" ht="15">
      <c r="A787" s="80"/>
      <c r="D787" s="7"/>
      <c r="E787" s="7"/>
      <c r="F787" s="95"/>
      <c r="H787" s="38"/>
    </row>
    <row r="788" spans="1:8" ht="15">
      <c r="A788" s="80"/>
      <c r="D788" s="7"/>
      <c r="E788" s="7"/>
      <c r="F788" s="95"/>
      <c r="H788" s="38"/>
    </row>
    <row r="789" spans="1:8" ht="15">
      <c r="A789" s="80"/>
      <c r="D789" s="7"/>
      <c r="E789" s="7"/>
      <c r="F789" s="95"/>
      <c r="H789" s="38"/>
    </row>
    <row r="790" spans="1:8" ht="15">
      <c r="A790" s="80"/>
      <c r="D790" s="7"/>
      <c r="E790" s="7"/>
      <c r="F790" s="95"/>
      <c r="H790" s="38"/>
    </row>
    <row r="791" spans="1:8" ht="15">
      <c r="A791" s="80"/>
      <c r="D791" s="7"/>
      <c r="E791" s="7"/>
      <c r="F791" s="95"/>
      <c r="H791" s="38"/>
    </row>
    <row r="792" spans="1:8" ht="15">
      <c r="A792" s="80"/>
      <c r="D792" s="7"/>
      <c r="E792" s="7"/>
      <c r="F792" s="95"/>
      <c r="H792" s="38"/>
    </row>
    <row r="793" spans="1:8" ht="15">
      <c r="A793" s="80"/>
      <c r="D793" s="7"/>
      <c r="E793" s="7"/>
      <c r="F793" s="95"/>
      <c r="H793" s="38"/>
    </row>
    <row r="794" spans="1:8" ht="15">
      <c r="A794" s="80"/>
      <c r="D794" s="7"/>
      <c r="E794" s="7"/>
      <c r="F794" s="95"/>
      <c r="H794" s="38"/>
    </row>
    <row r="795" spans="1:8" ht="15">
      <c r="A795" s="80"/>
      <c r="D795" s="7"/>
      <c r="E795" s="7"/>
      <c r="F795" s="95"/>
      <c r="H795" s="38"/>
    </row>
    <row r="796" spans="1:8" ht="15">
      <c r="A796" s="80"/>
      <c r="D796" s="7"/>
      <c r="E796" s="7"/>
      <c r="F796" s="95"/>
      <c r="H796" s="38"/>
    </row>
    <row r="797" spans="1:8" ht="15">
      <c r="A797" s="80"/>
      <c r="D797" s="7"/>
      <c r="E797" s="7"/>
      <c r="F797" s="95"/>
      <c r="H797" s="38"/>
    </row>
    <row r="798" spans="1:8" ht="15">
      <c r="A798" s="80"/>
      <c r="D798" s="7"/>
      <c r="E798" s="7"/>
      <c r="F798" s="95"/>
      <c r="H798" s="38"/>
    </row>
    <row r="799" spans="1:8" ht="15">
      <c r="A799" s="80"/>
      <c r="D799" s="7"/>
      <c r="E799" s="7"/>
      <c r="F799" s="95"/>
      <c r="H799" s="38"/>
    </row>
    <row r="800" spans="1:8" ht="15">
      <c r="A800" s="80"/>
      <c r="D800" s="7"/>
      <c r="E800" s="7"/>
      <c r="F800" s="95"/>
      <c r="H800" s="38"/>
    </row>
    <row r="801" spans="1:8" ht="15">
      <c r="A801" s="80"/>
      <c r="D801" s="7"/>
      <c r="E801" s="7"/>
      <c r="F801" s="95"/>
      <c r="H801" s="38"/>
    </row>
    <row r="802" spans="1:8" ht="15">
      <c r="A802" s="80"/>
      <c r="D802" s="7"/>
      <c r="E802" s="7"/>
      <c r="F802" s="95"/>
      <c r="H802" s="38"/>
    </row>
    <row r="803" spans="1:8" ht="15">
      <c r="A803" s="80"/>
      <c r="D803" s="7"/>
      <c r="E803" s="7"/>
      <c r="F803" s="95"/>
      <c r="H803" s="38"/>
    </row>
    <row r="804" spans="1:8" ht="15">
      <c r="A804" s="80"/>
      <c r="D804" s="7"/>
      <c r="E804" s="7"/>
      <c r="F804" s="95"/>
      <c r="H804" s="38"/>
    </row>
    <row r="805" spans="1:8" ht="15">
      <c r="A805" s="80"/>
      <c r="D805" s="7"/>
      <c r="E805" s="7"/>
      <c r="F805" s="95"/>
      <c r="H805" s="38"/>
    </row>
    <row r="806" spans="1:8" ht="15">
      <c r="A806" s="80"/>
      <c r="D806" s="7"/>
      <c r="E806" s="7"/>
      <c r="F806" s="95"/>
      <c r="H806" s="38"/>
    </row>
    <row r="807" spans="1:8" ht="15">
      <c r="A807" s="80"/>
      <c r="D807" s="7"/>
      <c r="E807" s="7"/>
      <c r="F807" s="95"/>
      <c r="H807" s="38"/>
    </row>
    <row r="808" spans="1:8" ht="15">
      <c r="A808" s="80"/>
      <c r="D808" s="7"/>
      <c r="E808" s="7"/>
      <c r="F808" s="95"/>
      <c r="H808" s="38"/>
    </row>
    <row r="809" spans="1:8" ht="15">
      <c r="A809" s="80"/>
      <c r="D809" s="7"/>
      <c r="E809" s="7"/>
      <c r="F809" s="95"/>
      <c r="H809" s="38"/>
    </row>
    <row r="810" spans="1:8" ht="15">
      <c r="A810" s="80"/>
      <c r="D810" s="7"/>
      <c r="E810" s="7"/>
      <c r="F810" s="95"/>
      <c r="H810" s="38"/>
    </row>
    <row r="811" spans="1:8" ht="15">
      <c r="A811" s="80"/>
      <c r="D811" s="7"/>
      <c r="E811" s="7"/>
      <c r="F811" s="95"/>
      <c r="H811" s="38"/>
    </row>
    <row r="812" spans="1:8" ht="15">
      <c r="A812" s="80"/>
      <c r="D812" s="7"/>
      <c r="E812" s="7"/>
      <c r="F812" s="95"/>
      <c r="H812" s="38"/>
    </row>
    <row r="813" spans="1:8" ht="15">
      <c r="A813" s="80"/>
      <c r="D813" s="7"/>
      <c r="E813" s="7"/>
      <c r="F813" s="95"/>
      <c r="H813" s="38"/>
    </row>
    <row r="814" spans="1:8" ht="15">
      <c r="A814" s="80"/>
      <c r="D814" s="7"/>
      <c r="E814" s="7"/>
      <c r="F814" s="95"/>
      <c r="H814" s="38"/>
    </row>
    <row r="815" spans="1:8" ht="15">
      <c r="A815" s="80"/>
      <c r="D815" s="7"/>
      <c r="E815" s="7"/>
      <c r="F815" s="95"/>
      <c r="H815" s="38"/>
    </row>
    <row r="816" spans="1:8" ht="15">
      <c r="A816" s="80"/>
      <c r="D816" s="7"/>
      <c r="E816" s="7"/>
      <c r="F816" s="95"/>
      <c r="H816" s="38"/>
    </row>
    <row r="817" spans="1:8" ht="15">
      <c r="A817" s="80"/>
      <c r="D817" s="7"/>
      <c r="E817" s="7"/>
      <c r="F817" s="95"/>
      <c r="H817" s="38"/>
    </row>
    <row r="818" spans="1:8" ht="15">
      <c r="A818" s="80"/>
      <c r="D818" s="7"/>
      <c r="E818" s="7"/>
      <c r="F818" s="95"/>
      <c r="H818" s="38"/>
    </row>
    <row r="819" spans="1:8" ht="15">
      <c r="A819" s="80"/>
      <c r="D819" s="7"/>
      <c r="E819" s="7"/>
      <c r="F819" s="95"/>
      <c r="H819" s="38"/>
    </row>
    <row r="820" spans="1:8" ht="15">
      <c r="A820" s="80"/>
      <c r="D820" s="7"/>
      <c r="E820" s="7"/>
      <c r="F820" s="95"/>
      <c r="H820" s="38"/>
    </row>
    <row r="821" spans="1:8" ht="15">
      <c r="A821" s="80"/>
      <c r="D821" s="7"/>
      <c r="E821" s="7"/>
      <c r="F821" s="95"/>
      <c r="H821" s="38"/>
    </row>
    <row r="822" spans="1:8" ht="15">
      <c r="A822" s="80"/>
      <c r="D822" s="7"/>
      <c r="E822" s="7"/>
      <c r="F822" s="95"/>
      <c r="H822" s="38"/>
    </row>
    <row r="823" spans="1:8" ht="15">
      <c r="A823" s="80"/>
      <c r="D823" s="7"/>
      <c r="E823" s="7"/>
      <c r="F823" s="95"/>
      <c r="H823" s="38"/>
    </row>
    <row r="824" spans="1:8" ht="15">
      <c r="A824" s="80"/>
      <c r="D824" s="7"/>
      <c r="E824" s="7"/>
      <c r="F824" s="95"/>
      <c r="H824" s="38"/>
    </row>
    <row r="825" spans="1:8" ht="15">
      <c r="A825" s="80"/>
      <c r="D825" s="7"/>
      <c r="E825" s="7"/>
      <c r="F825" s="95"/>
      <c r="H825" s="38"/>
    </row>
    <row r="826" spans="1:8" ht="15">
      <c r="A826" s="80"/>
      <c r="D826" s="7"/>
      <c r="E826" s="7"/>
      <c r="F826" s="95"/>
      <c r="H826" s="38"/>
    </row>
    <row r="827" spans="1:8" ht="15">
      <c r="A827" s="80"/>
      <c r="D827" s="7"/>
      <c r="E827" s="7"/>
      <c r="F827" s="95"/>
      <c r="H827" s="38"/>
    </row>
    <row r="828" spans="1:8" ht="15">
      <c r="A828" s="80"/>
      <c r="D828" s="7"/>
      <c r="E828" s="7"/>
      <c r="F828" s="95"/>
      <c r="H828" s="38"/>
    </row>
    <row r="829" spans="1:8" ht="15">
      <c r="A829" s="80"/>
      <c r="D829" s="7"/>
      <c r="E829" s="7"/>
      <c r="F829" s="95"/>
      <c r="H829" s="38"/>
    </row>
    <row r="830" spans="1:8" ht="15">
      <c r="A830" s="80"/>
      <c r="D830" s="7"/>
      <c r="E830" s="7"/>
      <c r="F830" s="95"/>
      <c r="H830" s="38"/>
    </row>
    <row r="831" spans="1:8" ht="15">
      <c r="A831" s="80"/>
      <c r="D831" s="7"/>
      <c r="E831" s="7"/>
      <c r="F831" s="95"/>
      <c r="H831" s="38"/>
    </row>
    <row r="832" spans="1:8" ht="15">
      <c r="A832" s="80"/>
      <c r="D832" s="7"/>
      <c r="E832" s="7"/>
      <c r="F832" s="95"/>
      <c r="H832" s="38"/>
    </row>
    <row r="833" spans="1:8" ht="15">
      <c r="A833" s="80"/>
      <c r="D833" s="7"/>
      <c r="E833" s="7"/>
      <c r="F833" s="95"/>
      <c r="H833" s="38"/>
    </row>
    <row r="834" spans="1:8" ht="15">
      <c r="A834" s="80"/>
      <c r="D834" s="7"/>
      <c r="E834" s="7"/>
      <c r="F834" s="95"/>
      <c r="H834" s="38"/>
    </row>
    <row r="835" spans="1:8" ht="15">
      <c r="A835" s="80"/>
      <c r="D835" s="7"/>
      <c r="E835" s="7"/>
      <c r="F835" s="95"/>
      <c r="H835" s="38"/>
    </row>
    <row r="836" spans="1:8" ht="15">
      <c r="A836" s="80"/>
      <c r="D836" s="7"/>
      <c r="E836" s="7"/>
      <c r="F836" s="95"/>
      <c r="H836" s="38"/>
    </row>
    <row r="837" spans="1:8" ht="15">
      <c r="A837" s="80"/>
      <c r="D837" s="7"/>
      <c r="E837" s="7"/>
      <c r="F837" s="95"/>
      <c r="H837" s="38"/>
    </row>
    <row r="838" spans="1:8" ht="15">
      <c r="A838" s="80"/>
      <c r="D838" s="7"/>
      <c r="E838" s="7"/>
      <c r="F838" s="95"/>
      <c r="H838" s="38"/>
    </row>
    <row r="839" spans="1:8" ht="15">
      <c r="A839" s="80"/>
      <c r="D839" s="7"/>
      <c r="E839" s="7"/>
      <c r="F839" s="95"/>
      <c r="H839" s="38"/>
    </row>
    <row r="840" spans="1:8" ht="15">
      <c r="A840" s="80"/>
      <c r="D840" s="7"/>
      <c r="E840" s="7"/>
      <c r="F840" s="95"/>
      <c r="H840" s="38"/>
    </row>
    <row r="841" spans="1:8" ht="15">
      <c r="A841" s="80"/>
      <c r="D841" s="7"/>
      <c r="E841" s="7"/>
      <c r="F841" s="95"/>
      <c r="H841" s="38"/>
    </row>
    <row r="842" spans="1:8" ht="15">
      <c r="A842" s="80"/>
      <c r="D842" s="7"/>
      <c r="E842" s="7"/>
      <c r="F842" s="95"/>
      <c r="H842" s="38"/>
    </row>
    <row r="843" spans="1:8" ht="15">
      <c r="A843" s="80"/>
      <c r="D843" s="7"/>
      <c r="E843" s="7"/>
      <c r="F843" s="95"/>
      <c r="H843" s="38"/>
    </row>
    <row r="844" spans="1:8" ht="15">
      <c r="A844" s="80"/>
      <c r="D844" s="7"/>
      <c r="E844" s="7"/>
      <c r="F844" s="95"/>
      <c r="H844" s="38"/>
    </row>
    <row r="845" spans="1:8" ht="15">
      <c r="A845" s="80"/>
      <c r="D845" s="7"/>
      <c r="E845" s="7"/>
      <c r="F845" s="95"/>
      <c r="H845" s="38"/>
    </row>
    <row r="846" spans="1:8" ht="15">
      <c r="A846" s="80"/>
      <c r="D846" s="7"/>
      <c r="E846" s="7"/>
      <c r="F846" s="95"/>
      <c r="H846" s="38"/>
    </row>
    <row r="847" spans="1:8" ht="15">
      <c r="A847" s="80"/>
      <c r="D847" s="7"/>
      <c r="E847" s="7"/>
      <c r="F847" s="95"/>
      <c r="H847" s="38"/>
    </row>
    <row r="848" spans="1:8" ht="15">
      <c r="A848" s="80"/>
      <c r="D848" s="7"/>
      <c r="E848" s="7"/>
      <c r="F848" s="95"/>
      <c r="H848" s="38"/>
    </row>
    <row r="849" spans="1:8" ht="15">
      <c r="A849" s="80"/>
      <c r="D849" s="7"/>
      <c r="E849" s="7"/>
      <c r="F849" s="95"/>
      <c r="H849" s="38"/>
    </row>
    <row r="850" spans="1:8" ht="15">
      <c r="A850" s="80"/>
      <c r="D850" s="7"/>
      <c r="E850" s="7"/>
      <c r="F850" s="95"/>
      <c r="H850" s="38"/>
    </row>
    <row r="851" spans="1:8" ht="15">
      <c r="A851" s="80"/>
      <c r="D851" s="7"/>
      <c r="E851" s="7"/>
      <c r="F851" s="95"/>
      <c r="H851" s="38"/>
    </row>
    <row r="852" spans="1:8" ht="15">
      <c r="A852" s="80"/>
      <c r="D852" s="7"/>
      <c r="E852" s="7"/>
      <c r="F852" s="95"/>
      <c r="H852" s="38"/>
    </row>
    <row r="853" spans="1:8" ht="15">
      <c r="A853" s="80"/>
      <c r="D853" s="7"/>
      <c r="E853" s="7"/>
      <c r="F853" s="95"/>
      <c r="H853" s="38"/>
    </row>
    <row r="854" spans="1:8" ht="15">
      <c r="A854" s="80"/>
      <c r="D854" s="7"/>
      <c r="E854" s="7"/>
      <c r="F854" s="95"/>
      <c r="H854" s="38"/>
    </row>
    <row r="855" spans="1:8" ht="15">
      <c r="A855" s="80"/>
      <c r="D855" s="7"/>
      <c r="E855" s="7"/>
      <c r="F855" s="95"/>
      <c r="H855" s="38"/>
    </row>
    <row r="856" spans="1:8" ht="15">
      <c r="A856" s="80"/>
      <c r="D856" s="7"/>
      <c r="E856" s="7"/>
      <c r="F856" s="95"/>
      <c r="H856" s="38"/>
    </row>
    <row r="857" spans="1:8" ht="15">
      <c r="A857" s="80"/>
      <c r="D857" s="7"/>
      <c r="E857" s="7"/>
      <c r="F857" s="95"/>
      <c r="H857" s="38"/>
    </row>
    <row r="858" spans="1:8" ht="15">
      <c r="A858" s="80"/>
      <c r="D858" s="7"/>
      <c r="E858" s="7"/>
      <c r="F858" s="95"/>
      <c r="H858" s="38"/>
    </row>
    <row r="859" spans="1:8" ht="15">
      <c r="A859" s="80"/>
      <c r="D859" s="7"/>
      <c r="E859" s="7"/>
      <c r="F859" s="95"/>
      <c r="H859" s="38"/>
    </row>
    <row r="860" spans="1:8" ht="15">
      <c r="A860" s="80"/>
      <c r="D860" s="7"/>
      <c r="E860" s="7"/>
      <c r="F860" s="95"/>
      <c r="H860" s="38"/>
    </row>
    <row r="861" spans="1:8" ht="15">
      <c r="A861" s="80"/>
      <c r="D861" s="7"/>
      <c r="E861" s="7"/>
      <c r="F861" s="95"/>
      <c r="H861" s="38"/>
    </row>
    <row r="862" spans="1:8" ht="15">
      <c r="A862" s="80"/>
      <c r="D862" s="7"/>
      <c r="E862" s="7"/>
      <c r="F862" s="95"/>
      <c r="H862" s="38"/>
    </row>
    <row r="863" spans="1:8" ht="15">
      <c r="A863" s="80"/>
      <c r="D863" s="7"/>
      <c r="E863" s="7"/>
      <c r="F863" s="95"/>
      <c r="H863" s="38"/>
    </row>
    <row r="864" spans="1:8" ht="15">
      <c r="A864" s="80"/>
      <c r="D864" s="7"/>
      <c r="E864" s="7"/>
      <c r="F864" s="95"/>
      <c r="H864" s="38"/>
    </row>
    <row r="865" spans="1:8" ht="15">
      <c r="A865" s="80"/>
      <c r="D865" s="7"/>
      <c r="E865" s="7"/>
      <c r="F865" s="95"/>
      <c r="H865" s="38"/>
    </row>
    <row r="866" spans="1:8" ht="15">
      <c r="A866" s="80"/>
      <c r="D866" s="7"/>
      <c r="E866" s="7"/>
      <c r="F866" s="95"/>
      <c r="H866" s="38"/>
    </row>
    <row r="867" spans="1:8" ht="15">
      <c r="A867" s="80"/>
      <c r="D867" s="7"/>
      <c r="E867" s="7"/>
      <c r="F867" s="95"/>
      <c r="H867" s="38"/>
    </row>
    <row r="868" spans="1:8" ht="15">
      <c r="A868" s="80"/>
      <c r="D868" s="7"/>
      <c r="E868" s="7"/>
      <c r="F868" s="95"/>
      <c r="H868" s="38"/>
    </row>
    <row r="869" spans="1:8" ht="15">
      <c r="A869" s="80"/>
      <c r="D869" s="7"/>
      <c r="E869" s="7"/>
      <c r="F869" s="95"/>
      <c r="H869" s="38"/>
    </row>
    <row r="870" spans="1:8" ht="15">
      <c r="A870" s="80"/>
      <c r="D870" s="7"/>
      <c r="E870" s="7"/>
      <c r="F870" s="95"/>
      <c r="H870" s="38"/>
    </row>
    <row r="871" spans="1:8" ht="15">
      <c r="A871" s="80"/>
      <c r="D871" s="7"/>
      <c r="E871" s="7"/>
      <c r="F871" s="95"/>
      <c r="H871" s="38"/>
    </row>
    <row r="872" spans="1:8" ht="15">
      <c r="A872" s="80"/>
      <c r="D872" s="7"/>
      <c r="E872" s="7"/>
      <c r="F872" s="95"/>
      <c r="H872" s="38"/>
    </row>
    <row r="873" spans="1:8" ht="15">
      <c r="A873" s="80"/>
      <c r="D873" s="7"/>
      <c r="E873" s="7"/>
      <c r="F873" s="95"/>
      <c r="H873" s="38"/>
    </row>
    <row r="874" spans="1:8" ht="15">
      <c r="A874" s="80"/>
      <c r="D874" s="7"/>
      <c r="E874" s="7"/>
      <c r="F874" s="95"/>
      <c r="H874" s="38"/>
    </row>
    <row r="875" spans="1:8" ht="15">
      <c r="A875" s="80"/>
      <c r="D875" s="7"/>
      <c r="E875" s="7"/>
      <c r="F875" s="95"/>
      <c r="H875" s="38"/>
    </row>
    <row r="876" spans="1:8" ht="15">
      <c r="A876" s="80"/>
      <c r="D876" s="7"/>
      <c r="E876" s="7"/>
      <c r="F876" s="95"/>
      <c r="H876" s="38"/>
    </row>
    <row r="877" spans="1:8" ht="15">
      <c r="A877" s="80"/>
      <c r="D877" s="7"/>
      <c r="E877" s="7"/>
      <c r="F877" s="95"/>
      <c r="H877" s="38"/>
    </row>
    <row r="878" spans="1:8" ht="15">
      <c r="A878" s="80"/>
      <c r="D878" s="7"/>
      <c r="E878" s="7"/>
      <c r="F878" s="95"/>
      <c r="H878" s="38"/>
    </row>
    <row r="879" spans="1:8" ht="15">
      <c r="A879" s="80"/>
      <c r="D879" s="7"/>
      <c r="E879" s="7"/>
      <c r="F879" s="95"/>
      <c r="H879" s="38"/>
    </row>
    <row r="880" spans="1:8" ht="15">
      <c r="A880" s="80"/>
      <c r="D880" s="7"/>
      <c r="E880" s="7"/>
      <c r="F880" s="95"/>
      <c r="H880" s="38"/>
    </row>
    <row r="881" spans="1:8" ht="15">
      <c r="A881" s="80"/>
      <c r="D881" s="7"/>
      <c r="E881" s="7"/>
      <c r="F881" s="95"/>
      <c r="H881" s="38"/>
    </row>
    <row r="882" spans="1:8" ht="15">
      <c r="A882" s="80"/>
      <c r="D882" s="7"/>
      <c r="E882" s="7"/>
      <c r="F882" s="95"/>
      <c r="H882" s="38"/>
    </row>
    <row r="883" spans="1:8" ht="15">
      <c r="A883" s="80"/>
      <c r="D883" s="7"/>
      <c r="E883" s="7"/>
      <c r="F883" s="95"/>
      <c r="H883" s="38"/>
    </row>
    <row r="884" spans="1:8" ht="15">
      <c r="A884" s="80"/>
      <c r="D884" s="7"/>
      <c r="E884" s="7"/>
      <c r="F884" s="95"/>
      <c r="H884" s="38"/>
    </row>
    <row r="885" spans="1:8" ht="15">
      <c r="A885" s="80"/>
      <c r="D885" s="7"/>
      <c r="E885" s="7"/>
      <c r="F885" s="95"/>
      <c r="H885" s="38"/>
    </row>
    <row r="886" spans="1:8" ht="15">
      <c r="A886" s="80"/>
      <c r="D886" s="7"/>
      <c r="E886" s="7"/>
      <c r="F886" s="95"/>
      <c r="H886" s="38"/>
    </row>
    <row r="887" spans="1:8" ht="15">
      <c r="A887" s="80"/>
      <c r="D887" s="7"/>
      <c r="E887" s="7"/>
      <c r="F887" s="95"/>
      <c r="H887" s="38"/>
    </row>
    <row r="888" spans="1:8" ht="15">
      <c r="A888" s="80"/>
      <c r="D888" s="7"/>
      <c r="E888" s="7"/>
      <c r="F888" s="95"/>
      <c r="H888" s="38"/>
    </row>
    <row r="889" spans="1:8" ht="15">
      <c r="A889" s="80"/>
      <c r="D889" s="7"/>
      <c r="E889" s="7"/>
      <c r="F889" s="95"/>
      <c r="H889" s="38"/>
    </row>
    <row r="890" spans="1:8" ht="15">
      <c r="A890" s="80"/>
      <c r="D890" s="7"/>
      <c r="E890" s="7"/>
      <c r="F890" s="95"/>
      <c r="H890" s="38"/>
    </row>
    <row r="891" spans="1:8" ht="15">
      <c r="A891" s="80"/>
      <c r="D891" s="7"/>
      <c r="E891" s="7"/>
      <c r="F891" s="95"/>
      <c r="H891" s="38"/>
    </row>
    <row r="892" spans="1:8" ht="15">
      <c r="A892" s="80"/>
      <c r="D892" s="7"/>
      <c r="E892" s="7"/>
      <c r="F892" s="95"/>
      <c r="H892" s="38"/>
    </row>
    <row r="893" spans="1:8" ht="15">
      <c r="A893" s="80"/>
      <c r="D893" s="7"/>
      <c r="E893" s="7"/>
      <c r="F893" s="95"/>
      <c r="H893" s="38"/>
    </row>
    <row r="894" spans="1:8" ht="15">
      <c r="A894" s="80"/>
      <c r="D894" s="7"/>
      <c r="E894" s="7"/>
      <c r="F894" s="95"/>
      <c r="H894" s="38"/>
    </row>
    <row r="895" spans="1:8" ht="15">
      <c r="A895" s="80"/>
      <c r="D895" s="7"/>
      <c r="E895" s="7"/>
      <c r="F895" s="95"/>
      <c r="H895" s="38"/>
    </row>
    <row r="896" spans="1:8" ht="15">
      <c r="A896" s="80"/>
      <c r="D896" s="7"/>
      <c r="E896" s="7"/>
      <c r="F896" s="95"/>
      <c r="H896" s="38"/>
    </row>
    <row r="897" spans="1:8" ht="15">
      <c r="A897" s="80"/>
      <c r="D897" s="7"/>
      <c r="E897" s="7"/>
      <c r="F897" s="95"/>
      <c r="H897" s="38"/>
    </row>
    <row r="898" spans="1:8" ht="15">
      <c r="A898" s="80"/>
      <c r="D898" s="7"/>
      <c r="E898" s="7"/>
      <c r="F898" s="95"/>
      <c r="H898" s="38"/>
    </row>
    <row r="899" spans="1:8" ht="15">
      <c r="A899" s="80"/>
      <c r="D899" s="7"/>
      <c r="E899" s="7"/>
      <c r="F899" s="95"/>
      <c r="H899" s="38"/>
    </row>
    <row r="900" spans="1:8" ht="15">
      <c r="A900" s="80"/>
      <c r="D900" s="7"/>
      <c r="E900" s="7"/>
      <c r="F900" s="95"/>
      <c r="H900" s="38"/>
    </row>
    <row r="901" spans="1:8" ht="15">
      <c r="A901" s="80"/>
      <c r="D901" s="7"/>
      <c r="E901" s="7"/>
      <c r="F901" s="95"/>
      <c r="H901" s="38"/>
    </row>
    <row r="902" spans="1:8" ht="15">
      <c r="A902" s="80"/>
      <c r="D902" s="7"/>
      <c r="E902" s="7"/>
      <c r="F902" s="95"/>
      <c r="H902" s="38"/>
    </row>
    <row r="903" spans="1:8" ht="15">
      <c r="A903" s="80"/>
      <c r="D903" s="7"/>
      <c r="E903" s="7"/>
      <c r="F903" s="95"/>
      <c r="H903" s="38"/>
    </row>
    <row r="904" spans="1:8" ht="15">
      <c r="A904" s="80"/>
      <c r="D904" s="7"/>
      <c r="E904" s="7"/>
      <c r="F904" s="95"/>
      <c r="H904" s="38"/>
    </row>
    <row r="905" spans="1:8" ht="15">
      <c r="A905" s="80"/>
      <c r="D905" s="7"/>
      <c r="E905" s="7"/>
      <c r="F905" s="95"/>
      <c r="H905" s="38"/>
    </row>
    <row r="906" spans="1:8" ht="15">
      <c r="A906" s="80"/>
      <c r="D906" s="7"/>
      <c r="E906" s="7"/>
      <c r="F906" s="95"/>
      <c r="H906" s="38"/>
    </row>
    <row r="907" spans="1:8" ht="15">
      <c r="A907" s="80"/>
      <c r="D907" s="7"/>
      <c r="E907" s="7"/>
      <c r="F907" s="95"/>
      <c r="H907" s="38"/>
    </row>
    <row r="908" spans="1:8" ht="15">
      <c r="A908" s="80"/>
      <c r="D908" s="7"/>
      <c r="E908" s="7"/>
      <c r="F908" s="95"/>
      <c r="H908" s="38"/>
    </row>
    <row r="909" spans="1:8" ht="15">
      <c r="A909" s="80"/>
      <c r="D909" s="7"/>
      <c r="E909" s="7"/>
      <c r="F909" s="95"/>
      <c r="H909" s="38"/>
    </row>
    <row r="910" spans="1:8" ht="15">
      <c r="A910" s="80"/>
      <c r="D910" s="7"/>
      <c r="E910" s="7"/>
      <c r="F910" s="95"/>
      <c r="H910" s="38"/>
    </row>
    <row r="911" spans="1:8" ht="15">
      <c r="A911" s="80"/>
      <c r="D911" s="7"/>
      <c r="E911" s="7"/>
      <c r="F911" s="95"/>
      <c r="H911" s="38"/>
    </row>
    <row r="912" spans="1:8" ht="15">
      <c r="A912" s="80"/>
      <c r="D912" s="7"/>
      <c r="E912" s="7"/>
      <c r="F912" s="95"/>
      <c r="H912" s="38"/>
    </row>
    <row r="913" spans="1:8" ht="15">
      <c r="A913" s="80"/>
      <c r="D913" s="7"/>
      <c r="E913" s="7"/>
      <c r="F913" s="95"/>
      <c r="H913" s="38"/>
    </row>
    <row r="914" spans="1:8" ht="15">
      <c r="A914" s="80"/>
      <c r="D914" s="7"/>
      <c r="E914" s="7"/>
      <c r="F914" s="95"/>
      <c r="H914" s="38"/>
    </row>
    <row r="915" spans="1:8" ht="15">
      <c r="A915" s="80"/>
      <c r="D915" s="7"/>
      <c r="E915" s="7"/>
      <c r="F915" s="95"/>
      <c r="H915" s="38"/>
    </row>
    <row r="916" spans="1:8" ht="15">
      <c r="A916" s="80"/>
      <c r="D916" s="7"/>
      <c r="E916" s="7"/>
      <c r="F916" s="95"/>
      <c r="H916" s="38"/>
    </row>
    <row r="917" spans="1:8" ht="15">
      <c r="A917" s="80"/>
      <c r="D917" s="7"/>
      <c r="E917" s="7"/>
      <c r="F917" s="95"/>
      <c r="H917" s="38"/>
    </row>
    <row r="918" spans="1:8" ht="15">
      <c r="A918" s="80"/>
      <c r="D918" s="7"/>
      <c r="E918" s="7"/>
      <c r="F918" s="95"/>
      <c r="H918" s="38"/>
    </row>
    <row r="919" spans="1:8" ht="15">
      <c r="A919" s="80"/>
      <c r="D919" s="7"/>
      <c r="E919" s="7"/>
      <c r="F919" s="95"/>
      <c r="H919" s="38"/>
    </row>
    <row r="920" spans="1:8" ht="15">
      <c r="A920" s="80"/>
      <c r="D920" s="7"/>
      <c r="E920" s="7"/>
      <c r="F920" s="95"/>
      <c r="H920" s="38"/>
    </row>
    <row r="921" spans="1:8" ht="15">
      <c r="A921" s="80"/>
      <c r="D921" s="7"/>
      <c r="E921" s="7"/>
      <c r="F921" s="95"/>
      <c r="H921" s="38"/>
    </row>
    <row r="922" spans="1:8" ht="15">
      <c r="A922" s="80"/>
      <c r="D922" s="7"/>
      <c r="E922" s="7"/>
      <c r="F922" s="95"/>
      <c r="H922" s="38"/>
    </row>
    <row r="923" spans="1:8" ht="15">
      <c r="A923" s="80"/>
      <c r="D923" s="7"/>
      <c r="E923" s="7"/>
      <c r="F923" s="95"/>
      <c r="H923" s="38"/>
    </row>
    <row r="924" spans="1:8" ht="15">
      <c r="A924" s="80"/>
      <c r="D924" s="7"/>
      <c r="E924" s="7"/>
      <c r="F924" s="95"/>
      <c r="H924" s="38"/>
    </row>
    <row r="925" spans="1:8" ht="15">
      <c r="A925" s="80"/>
      <c r="D925" s="7"/>
      <c r="E925" s="7"/>
      <c r="F925" s="95"/>
      <c r="H925" s="38"/>
    </row>
    <row r="926" spans="1:8" ht="15">
      <c r="A926" s="80"/>
      <c r="D926" s="7"/>
      <c r="E926" s="7"/>
      <c r="F926" s="95"/>
      <c r="H926" s="38"/>
    </row>
    <row r="927" spans="1:8" ht="15">
      <c r="A927" s="80"/>
      <c r="D927" s="7"/>
      <c r="E927" s="7"/>
      <c r="F927" s="95"/>
      <c r="H927" s="38"/>
    </row>
    <row r="928" spans="1:8" ht="15">
      <c r="A928" s="80"/>
      <c r="D928" s="7"/>
      <c r="E928" s="7"/>
      <c r="F928" s="95"/>
      <c r="H928" s="38"/>
    </row>
    <row r="929" spans="1:8" ht="15">
      <c r="A929" s="80"/>
      <c r="D929" s="7"/>
      <c r="E929" s="7"/>
      <c r="F929" s="95"/>
      <c r="H929" s="38"/>
    </row>
    <row r="930" spans="1:8" ht="15">
      <c r="A930" s="80"/>
      <c r="D930" s="7"/>
      <c r="E930" s="7"/>
      <c r="F930" s="95"/>
      <c r="H930" s="38"/>
    </row>
    <row r="931" spans="1:8" ht="15">
      <c r="A931" s="80"/>
      <c r="D931" s="7"/>
      <c r="E931" s="7"/>
      <c r="F931" s="95"/>
      <c r="H931" s="38"/>
    </row>
    <row r="932" spans="1:8" ht="15">
      <c r="A932" s="80"/>
      <c r="D932" s="7"/>
      <c r="E932" s="7"/>
      <c r="F932" s="95"/>
      <c r="H932" s="38"/>
    </row>
    <row r="933" spans="1:8" ht="15">
      <c r="A933" s="80"/>
      <c r="D933" s="7"/>
      <c r="E933" s="7"/>
      <c r="F933" s="95"/>
      <c r="H933" s="38"/>
    </row>
    <row r="934" spans="1:8" ht="15">
      <c r="A934" s="80"/>
      <c r="D934" s="7"/>
      <c r="E934" s="7"/>
      <c r="F934" s="95"/>
      <c r="H934" s="38"/>
    </row>
    <row r="935" spans="1:8" ht="15">
      <c r="A935" s="80"/>
      <c r="D935" s="7"/>
      <c r="E935" s="7"/>
      <c r="F935" s="95"/>
      <c r="H935" s="38"/>
    </row>
    <row r="936" spans="1:8" ht="15">
      <c r="A936" s="80"/>
      <c r="D936" s="7"/>
      <c r="E936" s="7"/>
      <c r="F936" s="95"/>
      <c r="H936" s="38"/>
    </row>
    <row r="937" spans="1:8" ht="15">
      <c r="A937" s="80"/>
      <c r="D937" s="7"/>
      <c r="E937" s="7"/>
      <c r="F937" s="95"/>
      <c r="H937" s="38"/>
    </row>
    <row r="938" spans="1:8" ht="15">
      <c r="A938" s="80"/>
      <c r="D938" s="7"/>
      <c r="E938" s="7"/>
      <c r="F938" s="95"/>
      <c r="H938" s="38"/>
    </row>
    <row r="939" spans="1:8" ht="15">
      <c r="A939" s="80"/>
      <c r="D939" s="7"/>
      <c r="E939" s="7"/>
      <c r="F939" s="95"/>
      <c r="H939" s="38"/>
    </row>
    <row r="940" spans="1:8" ht="15">
      <c r="A940" s="80"/>
      <c r="D940" s="7"/>
      <c r="E940" s="7"/>
      <c r="F940" s="95"/>
      <c r="H940" s="38"/>
    </row>
    <row r="941" spans="1:8" ht="15">
      <c r="A941" s="80"/>
      <c r="D941" s="7"/>
      <c r="E941" s="7"/>
      <c r="F941" s="95"/>
      <c r="H941" s="38"/>
    </row>
    <row r="942" spans="1:8" ht="15">
      <c r="A942" s="80"/>
      <c r="D942" s="7"/>
      <c r="E942" s="7"/>
      <c r="F942" s="95"/>
      <c r="H942" s="38"/>
    </row>
    <row r="943" spans="1:8" ht="15">
      <c r="A943" s="80"/>
      <c r="D943" s="7"/>
      <c r="E943" s="7"/>
      <c r="F943" s="95"/>
      <c r="H943" s="38"/>
    </row>
    <row r="944" spans="1:8" ht="15">
      <c r="A944" s="80"/>
      <c r="D944" s="7"/>
      <c r="E944" s="7"/>
      <c r="F944" s="95"/>
      <c r="H944" s="38"/>
    </row>
    <row r="945" spans="1:8" ht="15">
      <c r="A945" s="80"/>
      <c r="D945" s="7"/>
      <c r="E945" s="7"/>
      <c r="F945" s="95"/>
      <c r="H945" s="38"/>
    </row>
    <row r="946" spans="1:8" ht="15">
      <c r="A946" s="80"/>
      <c r="D946" s="7"/>
      <c r="E946" s="7"/>
      <c r="F946" s="95"/>
      <c r="H946" s="38"/>
    </row>
    <row r="947" spans="1:8" ht="15">
      <c r="A947" s="80"/>
      <c r="D947" s="7"/>
      <c r="E947" s="7"/>
      <c r="F947" s="95"/>
      <c r="H947" s="38"/>
    </row>
    <row r="948" spans="1:8" ht="15">
      <c r="A948" s="80"/>
      <c r="D948" s="7"/>
      <c r="E948" s="7"/>
      <c r="F948" s="95"/>
      <c r="H948" s="38"/>
    </row>
    <row r="949" spans="1:8" ht="15">
      <c r="A949" s="80"/>
      <c r="D949" s="7"/>
      <c r="E949" s="7"/>
      <c r="F949" s="95"/>
      <c r="H949" s="38"/>
    </row>
    <row r="950" spans="1:8" ht="15">
      <c r="A950" s="80"/>
      <c r="D950" s="7"/>
      <c r="E950" s="7"/>
      <c r="F950" s="95"/>
      <c r="H950" s="38"/>
    </row>
    <row r="951" spans="1:8" ht="15">
      <c r="A951" s="80"/>
      <c r="D951" s="7"/>
      <c r="E951" s="7"/>
      <c r="F951" s="95"/>
      <c r="H951" s="38"/>
    </row>
    <row r="952" spans="1:8" ht="15">
      <c r="A952" s="80"/>
      <c r="D952" s="7"/>
      <c r="E952" s="7"/>
      <c r="F952" s="95"/>
      <c r="H952" s="38"/>
    </row>
    <row r="953" spans="1:8" ht="15">
      <c r="A953" s="80"/>
      <c r="D953" s="7"/>
      <c r="E953" s="7"/>
      <c r="F953" s="95"/>
      <c r="H953" s="38"/>
    </row>
    <row r="954" spans="1:8" ht="15">
      <c r="A954" s="80"/>
      <c r="D954" s="7"/>
      <c r="E954" s="7"/>
      <c r="F954" s="95"/>
      <c r="H954" s="38"/>
    </row>
    <row r="955" spans="1:8" ht="15">
      <c r="A955" s="80"/>
      <c r="D955" s="7"/>
      <c r="E955" s="7"/>
      <c r="F955" s="95"/>
      <c r="H955" s="38"/>
    </row>
    <row r="956" spans="1:8" ht="15">
      <c r="A956" s="80"/>
      <c r="D956" s="7"/>
      <c r="E956" s="7"/>
      <c r="F956" s="95"/>
      <c r="H956" s="38"/>
    </row>
    <row r="957" spans="1:8" ht="15">
      <c r="A957" s="80"/>
      <c r="D957" s="7"/>
      <c r="E957" s="7"/>
      <c r="F957" s="95"/>
      <c r="H957" s="38"/>
    </row>
    <row r="958" spans="1:8" ht="15">
      <c r="A958" s="80"/>
      <c r="D958" s="7"/>
      <c r="E958" s="7"/>
      <c r="F958" s="95"/>
      <c r="H958" s="38"/>
    </row>
    <row r="959" spans="1:8" ht="15">
      <c r="A959" s="80"/>
      <c r="D959" s="7"/>
      <c r="E959" s="7"/>
      <c r="F959" s="95"/>
      <c r="H959" s="38"/>
    </row>
    <row r="960" spans="1:8" ht="15">
      <c r="A960" s="80"/>
      <c r="D960" s="7"/>
      <c r="E960" s="7"/>
      <c r="F960" s="95"/>
      <c r="H960" s="38"/>
    </row>
    <row r="961" spans="1:8" ht="15">
      <c r="A961" s="80"/>
      <c r="D961" s="7"/>
      <c r="E961" s="7"/>
      <c r="F961" s="95"/>
      <c r="H961" s="38"/>
    </row>
    <row r="962" spans="1:8" ht="15">
      <c r="A962" s="80"/>
      <c r="D962" s="7"/>
      <c r="E962" s="7"/>
      <c r="F962" s="95"/>
      <c r="H962" s="38"/>
    </row>
    <row r="963" spans="1:8" ht="15">
      <c r="A963" s="80"/>
      <c r="D963" s="7"/>
      <c r="E963" s="7"/>
      <c r="F963" s="95"/>
      <c r="H963" s="38"/>
    </row>
    <row r="964" spans="1:8" ht="15">
      <c r="A964" s="80"/>
      <c r="D964" s="7"/>
      <c r="E964" s="7"/>
      <c r="F964" s="95"/>
      <c r="H964" s="38"/>
    </row>
    <row r="965" spans="1:8" ht="15">
      <c r="A965" s="80"/>
      <c r="D965" s="7"/>
      <c r="E965" s="7"/>
      <c r="F965" s="95"/>
      <c r="H965" s="38"/>
    </row>
    <row r="966" spans="1:8" ht="15">
      <c r="A966" s="80"/>
      <c r="D966" s="7"/>
      <c r="E966" s="7"/>
      <c r="F966" s="95"/>
      <c r="H966" s="38"/>
    </row>
    <row r="967" spans="1:8" ht="15">
      <c r="A967" s="80"/>
      <c r="D967" s="7"/>
      <c r="E967" s="7"/>
      <c r="F967" s="95"/>
      <c r="H967" s="38"/>
    </row>
    <row r="968" spans="1:8" ht="15">
      <c r="A968" s="80"/>
      <c r="D968" s="7"/>
      <c r="E968" s="7"/>
      <c r="F968" s="95"/>
      <c r="H968" s="38"/>
    </row>
    <row r="969" spans="1:8" ht="15">
      <c r="A969" s="80"/>
      <c r="D969" s="7"/>
      <c r="E969" s="7"/>
      <c r="F969" s="95"/>
      <c r="H969" s="38"/>
    </row>
    <row r="970" spans="1:8" ht="15">
      <c r="A970" s="80"/>
      <c r="D970" s="7"/>
      <c r="E970" s="7"/>
      <c r="F970" s="95"/>
      <c r="H970" s="38"/>
    </row>
    <row r="971" spans="1:8" ht="15">
      <c r="A971" s="80"/>
      <c r="D971" s="7"/>
      <c r="E971" s="7"/>
      <c r="F971" s="95"/>
      <c r="H971" s="38"/>
    </row>
    <row r="972" spans="1:8" ht="15">
      <c r="A972" s="80"/>
      <c r="D972" s="7"/>
      <c r="E972" s="7"/>
      <c r="F972" s="95"/>
      <c r="H972" s="38"/>
    </row>
    <row r="973" spans="1:8" ht="15">
      <c r="A973" s="80"/>
      <c r="D973" s="7"/>
      <c r="E973" s="7"/>
      <c r="F973" s="95"/>
      <c r="H973" s="38"/>
    </row>
    <row r="974" spans="1:8" ht="15">
      <c r="A974" s="80"/>
      <c r="D974" s="7"/>
      <c r="E974" s="7"/>
      <c r="F974" s="95"/>
      <c r="H974" s="38"/>
    </row>
    <row r="975" spans="1:8" ht="15">
      <c r="A975" s="80"/>
      <c r="D975" s="7"/>
      <c r="E975" s="7"/>
      <c r="F975" s="95"/>
      <c r="H975" s="38"/>
    </row>
    <row r="976" spans="1:8" ht="15">
      <c r="A976" s="80"/>
      <c r="D976" s="7"/>
      <c r="E976" s="7"/>
      <c r="F976" s="95"/>
      <c r="H976" s="38"/>
    </row>
    <row r="977" spans="1:8" ht="15">
      <c r="A977" s="80"/>
      <c r="D977" s="7"/>
      <c r="E977" s="7"/>
      <c r="F977" s="95"/>
      <c r="H977" s="38"/>
    </row>
    <row r="978" spans="1:8" ht="15">
      <c r="A978" s="80"/>
      <c r="D978" s="7"/>
      <c r="E978" s="7"/>
      <c r="F978" s="95"/>
      <c r="H978" s="38"/>
    </row>
    <row r="979" spans="1:8" ht="15">
      <c r="A979" s="80"/>
      <c r="D979" s="7"/>
      <c r="E979" s="7"/>
      <c r="F979" s="95"/>
      <c r="H979" s="38"/>
    </row>
    <row r="980" spans="1:8" ht="15">
      <c r="A980" s="80"/>
      <c r="D980" s="7"/>
      <c r="E980" s="7"/>
      <c r="F980" s="95"/>
      <c r="H980" s="38"/>
    </row>
    <row r="981" spans="1:8" ht="15">
      <c r="A981" s="80"/>
      <c r="D981" s="7"/>
      <c r="E981" s="7"/>
      <c r="F981" s="95"/>
      <c r="H981" s="38"/>
    </row>
    <row r="982" spans="1:8" ht="15">
      <c r="A982" s="80"/>
      <c r="D982" s="7"/>
      <c r="E982" s="7"/>
      <c r="F982" s="95"/>
      <c r="H982" s="38"/>
    </row>
    <row r="983" spans="1:8" ht="15">
      <c r="A983" s="80"/>
      <c r="D983" s="7"/>
      <c r="E983" s="7"/>
      <c r="F983" s="95"/>
      <c r="H983" s="38"/>
    </row>
    <row r="984" spans="1:8" ht="15">
      <c r="A984" s="80"/>
      <c r="D984" s="7"/>
      <c r="E984" s="7"/>
      <c r="F984" s="95"/>
      <c r="H984" s="38"/>
    </row>
    <row r="985" spans="1:8" ht="15">
      <c r="A985" s="80"/>
      <c r="D985" s="7"/>
      <c r="E985" s="7"/>
      <c r="F985" s="95"/>
      <c r="H985" s="38"/>
    </row>
    <row r="986" spans="1:8" ht="15">
      <c r="A986" s="80"/>
      <c r="D986" s="7"/>
      <c r="E986" s="7"/>
      <c r="F986" s="95"/>
      <c r="H986" s="38"/>
    </row>
    <row r="987" spans="1:8" ht="15">
      <c r="A987" s="80"/>
      <c r="D987" s="7"/>
      <c r="E987" s="7"/>
      <c r="F987" s="95"/>
      <c r="H987" s="38"/>
    </row>
    <row r="988" spans="1:8" ht="15">
      <c r="A988" s="80"/>
      <c r="D988" s="7"/>
      <c r="E988" s="7"/>
      <c r="F988" s="95"/>
      <c r="H988" s="38"/>
    </row>
    <row r="989" spans="1:8" ht="15">
      <c r="A989" s="80"/>
      <c r="D989" s="7"/>
      <c r="E989" s="7"/>
      <c r="F989" s="95"/>
      <c r="H989" s="38"/>
    </row>
    <row r="990" spans="1:8" ht="15">
      <c r="A990" s="80"/>
      <c r="D990" s="7"/>
      <c r="E990" s="7"/>
      <c r="F990" s="95"/>
      <c r="H990" s="38"/>
    </row>
    <row r="991" spans="1:8" ht="15">
      <c r="A991" s="80"/>
      <c r="D991" s="7"/>
      <c r="E991" s="7"/>
      <c r="F991" s="95"/>
      <c r="H991" s="38"/>
    </row>
    <row r="992" spans="1:8" ht="15">
      <c r="A992" s="80"/>
      <c r="D992" s="7"/>
      <c r="E992" s="7"/>
      <c r="F992" s="95"/>
      <c r="H992" s="38"/>
    </row>
    <row r="993" spans="1:8" ht="15">
      <c r="A993" s="80"/>
      <c r="D993" s="7"/>
      <c r="E993" s="7"/>
      <c r="F993" s="95"/>
      <c r="H993" s="38"/>
    </row>
    <row r="994" spans="1:8" ht="15">
      <c r="A994" s="80"/>
      <c r="D994" s="7"/>
      <c r="E994" s="7"/>
      <c r="F994" s="95"/>
      <c r="H994" s="38"/>
    </row>
    <row r="995" spans="1:8" ht="15">
      <c r="A995" s="80"/>
      <c r="D995" s="7"/>
      <c r="E995" s="7"/>
      <c r="F995" s="95"/>
      <c r="H995" s="38"/>
    </row>
    <row r="996" spans="1:8" ht="15">
      <c r="A996" s="80"/>
      <c r="D996" s="7"/>
      <c r="E996" s="7"/>
      <c r="F996" s="95"/>
      <c r="H996" s="38"/>
    </row>
    <row r="997" spans="1:8" ht="15">
      <c r="A997" s="80"/>
      <c r="D997" s="7"/>
      <c r="E997" s="7"/>
      <c r="F997" s="95"/>
      <c r="H997" s="38"/>
    </row>
    <row r="998" spans="1:8" ht="15">
      <c r="A998" s="80"/>
      <c r="D998" s="7"/>
      <c r="E998" s="7"/>
      <c r="F998" s="95"/>
      <c r="H998" s="38"/>
    </row>
    <row r="999" spans="1:8" ht="15">
      <c r="A999" s="80"/>
      <c r="D999" s="7"/>
      <c r="E999" s="7"/>
      <c r="F999" s="95"/>
      <c r="H999" s="38"/>
    </row>
    <row r="1000" spans="1:8" ht="15">
      <c r="A1000" s="80"/>
      <c r="D1000" s="7"/>
      <c r="E1000" s="7"/>
      <c r="F1000" s="95"/>
      <c r="H1000" s="38"/>
    </row>
    <row r="1001" spans="1:8" ht="15">
      <c r="A1001" s="80"/>
      <c r="D1001" s="7"/>
      <c r="E1001" s="7"/>
      <c r="F1001" s="95"/>
      <c r="H1001" s="38"/>
    </row>
    <row r="1002" spans="1:8" ht="15">
      <c r="A1002" s="80"/>
      <c r="D1002" s="7"/>
      <c r="E1002" s="7"/>
      <c r="F1002" s="95"/>
      <c r="H1002" s="38"/>
    </row>
    <row r="1003" spans="1:8" ht="15">
      <c r="A1003" s="80"/>
      <c r="D1003" s="7"/>
      <c r="E1003" s="7"/>
      <c r="F1003" s="95"/>
      <c r="H1003" s="38"/>
    </row>
    <row r="1004" spans="1:8" ht="15">
      <c r="A1004" s="80"/>
      <c r="D1004" s="7"/>
      <c r="E1004" s="7"/>
      <c r="F1004" s="95"/>
      <c r="H1004" s="38"/>
    </row>
    <row r="1005" spans="1:8" ht="15">
      <c r="A1005" s="80"/>
      <c r="D1005" s="7"/>
      <c r="E1005" s="7"/>
      <c r="F1005" s="95"/>
      <c r="H1005" s="38"/>
    </row>
    <row r="1006" spans="1:8" ht="15">
      <c r="A1006" s="80"/>
      <c r="D1006" s="7"/>
      <c r="E1006" s="7"/>
      <c r="F1006" s="95"/>
      <c r="H1006" s="38"/>
    </row>
    <row r="1007" spans="1:8" ht="15">
      <c r="A1007" s="80"/>
      <c r="D1007" s="7"/>
      <c r="E1007" s="7"/>
      <c r="F1007" s="95"/>
      <c r="H1007" s="38"/>
    </row>
    <row r="1008" spans="1:8" ht="15">
      <c r="A1008" s="80"/>
      <c r="D1008" s="7"/>
      <c r="E1008" s="7"/>
      <c r="F1008" s="95"/>
      <c r="H1008" s="38"/>
    </row>
    <row r="1009" spans="1:8" ht="15">
      <c r="A1009" s="80"/>
      <c r="D1009" s="7"/>
      <c r="E1009" s="7"/>
      <c r="F1009" s="95"/>
      <c r="H1009" s="38"/>
    </row>
    <row r="1010" spans="1:8" ht="15">
      <c r="A1010" s="80"/>
      <c r="D1010" s="7"/>
      <c r="E1010" s="7"/>
      <c r="F1010" s="95"/>
      <c r="H1010" s="38"/>
    </row>
    <row r="1011" spans="1:8" ht="15">
      <c r="A1011" s="80"/>
      <c r="D1011" s="7"/>
      <c r="E1011" s="7"/>
      <c r="F1011" s="95"/>
      <c r="H1011" s="38"/>
    </row>
    <row r="1012" spans="1:8" ht="15">
      <c r="A1012" s="80"/>
      <c r="D1012" s="7"/>
      <c r="E1012" s="7"/>
      <c r="F1012" s="95"/>
      <c r="H1012" s="38"/>
    </row>
    <row r="1013" spans="1:8" ht="15">
      <c r="A1013" s="80"/>
      <c r="D1013" s="7"/>
      <c r="E1013" s="7"/>
      <c r="F1013" s="95"/>
      <c r="H1013" s="38"/>
    </row>
    <row r="1014" spans="1:8" ht="15">
      <c r="A1014" s="80"/>
      <c r="D1014" s="7"/>
      <c r="E1014" s="7"/>
      <c r="F1014" s="95"/>
      <c r="H1014" s="38"/>
    </row>
    <row r="1015" spans="1:8" ht="15">
      <c r="A1015" s="80"/>
      <c r="D1015" s="7"/>
      <c r="E1015" s="7"/>
      <c r="F1015" s="95"/>
      <c r="H1015" s="38"/>
    </row>
    <row r="1016" spans="1:8" ht="15">
      <c r="A1016" s="80"/>
      <c r="D1016" s="7"/>
      <c r="E1016" s="7"/>
      <c r="F1016" s="95"/>
      <c r="H1016" s="38"/>
    </row>
    <row r="1017" spans="1:8" ht="15">
      <c r="A1017" s="80"/>
      <c r="D1017" s="7"/>
      <c r="E1017" s="7"/>
      <c r="F1017" s="95"/>
      <c r="H1017" s="38"/>
    </row>
    <row r="1018" spans="1:8" ht="15">
      <c r="A1018" s="80"/>
      <c r="D1018" s="7"/>
      <c r="E1018" s="7"/>
      <c r="F1018" s="95"/>
      <c r="H1018" s="38"/>
    </row>
    <row r="1019" spans="1:8" ht="15">
      <c r="A1019" s="80"/>
      <c r="D1019" s="7"/>
      <c r="E1019" s="7"/>
      <c r="F1019" s="95"/>
      <c r="H1019" s="38"/>
    </row>
    <row r="1020" spans="1:8" ht="15">
      <c r="A1020" s="80"/>
      <c r="D1020" s="7"/>
      <c r="E1020" s="7"/>
      <c r="F1020" s="95"/>
      <c r="H1020" s="38"/>
    </row>
    <row r="1021" spans="1:8" ht="15">
      <c r="A1021" s="80"/>
      <c r="D1021" s="7"/>
      <c r="E1021" s="7"/>
      <c r="F1021" s="95"/>
      <c r="H1021" s="38"/>
    </row>
    <row r="1022" spans="1:8" ht="15">
      <c r="A1022" s="80"/>
      <c r="D1022" s="7"/>
      <c r="E1022" s="7"/>
      <c r="F1022" s="95"/>
      <c r="H1022" s="38"/>
    </row>
    <row r="1023" spans="1:8" ht="15">
      <c r="A1023" s="80"/>
      <c r="D1023" s="7"/>
      <c r="E1023" s="7"/>
      <c r="F1023" s="95"/>
      <c r="H1023" s="38"/>
    </row>
    <row r="1024" spans="1:8" ht="15">
      <c r="A1024" s="80"/>
      <c r="D1024" s="7"/>
      <c r="E1024" s="7"/>
      <c r="F1024" s="95"/>
      <c r="H1024" s="38"/>
    </row>
    <row r="1025" spans="1:8" ht="15">
      <c r="A1025" s="80"/>
      <c r="D1025" s="7"/>
      <c r="E1025" s="7"/>
      <c r="F1025" s="95"/>
      <c r="H1025" s="38"/>
    </row>
    <row r="1026" spans="1:8" ht="15">
      <c r="A1026" s="80"/>
      <c r="D1026" s="7"/>
      <c r="E1026" s="7"/>
      <c r="F1026" s="95"/>
      <c r="H1026" s="38"/>
    </row>
    <row r="1027" spans="1:8" ht="15">
      <c r="A1027" s="80"/>
      <c r="D1027" s="7"/>
      <c r="E1027" s="7"/>
      <c r="F1027" s="95"/>
      <c r="H1027" s="38"/>
    </row>
    <row r="1028" spans="1:8" ht="15">
      <c r="A1028" s="80"/>
      <c r="D1028" s="7"/>
      <c r="E1028" s="7"/>
      <c r="F1028" s="95"/>
      <c r="H1028" s="38"/>
    </row>
    <row r="1029" spans="1:8" ht="15">
      <c r="A1029" s="80"/>
      <c r="D1029" s="7"/>
      <c r="E1029" s="7"/>
      <c r="F1029" s="95"/>
      <c r="H1029" s="38"/>
    </row>
    <row r="1030" spans="1:8" ht="15">
      <c r="A1030" s="80"/>
      <c r="D1030" s="7"/>
      <c r="E1030" s="7"/>
      <c r="F1030" s="95"/>
      <c r="H1030" s="38"/>
    </row>
    <row r="1031" spans="1:8" ht="15">
      <c r="A1031" s="80"/>
      <c r="D1031" s="7"/>
      <c r="E1031" s="7"/>
      <c r="F1031" s="95"/>
      <c r="H1031" s="38"/>
    </row>
    <row r="1032" spans="1:8" ht="15">
      <c r="A1032" s="80"/>
      <c r="D1032" s="7"/>
      <c r="E1032" s="7"/>
      <c r="F1032" s="95"/>
      <c r="H1032" s="38"/>
    </row>
    <row r="1033" spans="1:8" ht="15">
      <c r="A1033" s="80"/>
      <c r="D1033" s="7"/>
      <c r="E1033" s="7"/>
      <c r="F1033" s="95"/>
      <c r="H1033" s="38"/>
    </row>
    <row r="1034" spans="1:8" ht="15">
      <c r="A1034" s="80"/>
      <c r="D1034" s="7"/>
      <c r="E1034" s="7"/>
      <c r="F1034" s="95"/>
      <c r="H1034" s="38"/>
    </row>
    <row r="1035" spans="1:8" ht="15">
      <c r="A1035" s="80"/>
      <c r="D1035" s="7"/>
      <c r="E1035" s="7"/>
      <c r="F1035" s="95"/>
      <c r="H1035" s="38"/>
    </row>
    <row r="1036" spans="1:8" ht="15">
      <c r="A1036" s="80"/>
      <c r="D1036" s="7"/>
      <c r="E1036" s="7"/>
      <c r="F1036" s="95"/>
      <c r="H1036" s="38"/>
    </row>
    <row r="1037" spans="1:8" ht="15">
      <c r="A1037" s="80"/>
      <c r="D1037" s="7"/>
      <c r="E1037" s="7"/>
      <c r="F1037" s="95"/>
      <c r="H1037" s="38"/>
    </row>
    <row r="1038" spans="1:8" ht="15">
      <c r="A1038" s="80"/>
      <c r="D1038" s="7"/>
      <c r="E1038" s="7"/>
      <c r="F1038" s="95"/>
      <c r="H1038" s="38"/>
    </row>
    <row r="1039" spans="1:8" ht="15">
      <c r="A1039" s="80"/>
      <c r="D1039" s="7"/>
      <c r="E1039" s="7"/>
      <c r="F1039" s="95"/>
      <c r="H1039" s="38"/>
    </row>
    <row r="1040" spans="1:8" ht="15">
      <c r="A1040" s="80"/>
      <c r="D1040" s="7"/>
      <c r="E1040" s="7"/>
      <c r="F1040" s="95"/>
      <c r="H1040" s="38"/>
    </row>
    <row r="1041" spans="1:8" ht="15">
      <c r="A1041" s="80"/>
      <c r="D1041" s="7"/>
      <c r="E1041" s="7"/>
      <c r="F1041" s="95"/>
      <c r="H1041" s="38"/>
    </row>
    <row r="1042" spans="1:8" ht="15">
      <c r="A1042" s="80"/>
      <c r="D1042" s="7"/>
      <c r="E1042" s="7"/>
      <c r="F1042" s="95"/>
      <c r="H1042" s="38"/>
    </row>
    <row r="1043" spans="1:8" ht="15">
      <c r="A1043" s="80"/>
      <c r="D1043" s="7"/>
      <c r="E1043" s="7"/>
      <c r="F1043" s="95"/>
      <c r="H1043" s="38"/>
    </row>
    <row r="1044" spans="1:8" ht="15">
      <c r="A1044" s="80"/>
      <c r="D1044" s="7"/>
      <c r="E1044" s="7"/>
      <c r="F1044" s="95"/>
      <c r="H1044" s="38"/>
    </row>
    <row r="1045" spans="1:8" ht="15">
      <c r="A1045" s="80"/>
      <c r="D1045" s="7"/>
      <c r="E1045" s="7"/>
      <c r="F1045" s="95"/>
      <c r="H1045" s="38"/>
    </row>
    <row r="1046" spans="1:8" ht="15">
      <c r="A1046" s="80"/>
      <c r="D1046" s="7"/>
      <c r="E1046" s="7"/>
      <c r="F1046" s="95"/>
      <c r="H1046" s="38"/>
    </row>
    <row r="1047" spans="1:8" ht="15">
      <c r="A1047" s="80"/>
      <c r="D1047" s="7"/>
      <c r="E1047" s="7"/>
      <c r="F1047" s="95"/>
      <c r="H1047" s="38"/>
    </row>
    <row r="1048" spans="1:8" ht="15">
      <c r="A1048" s="80"/>
      <c r="D1048" s="7"/>
      <c r="E1048" s="7"/>
      <c r="F1048" s="95"/>
      <c r="H1048" s="38"/>
    </row>
    <row r="1049" spans="1:8" ht="15">
      <c r="A1049" s="80"/>
      <c r="D1049" s="7"/>
      <c r="E1049" s="7"/>
      <c r="F1049" s="95"/>
      <c r="H1049" s="38"/>
    </row>
    <row r="1050" spans="1:8" ht="15">
      <c r="A1050" s="80"/>
      <c r="D1050" s="7"/>
      <c r="E1050" s="7"/>
      <c r="F1050" s="95"/>
      <c r="H1050" s="38"/>
    </row>
    <row r="1051" spans="1:8" ht="15">
      <c r="A1051" s="80"/>
      <c r="D1051" s="7"/>
      <c r="E1051" s="7"/>
      <c r="F1051" s="95"/>
      <c r="H1051" s="38"/>
    </row>
    <row r="1052" spans="1:8" ht="15">
      <c r="A1052" s="80"/>
      <c r="D1052" s="7"/>
      <c r="E1052" s="7"/>
      <c r="F1052" s="95"/>
      <c r="H1052" s="38"/>
    </row>
    <row r="1053" spans="1:8" ht="15">
      <c r="A1053" s="80"/>
      <c r="D1053" s="7"/>
      <c r="E1053" s="7"/>
      <c r="F1053" s="95"/>
      <c r="H1053" s="38"/>
    </row>
    <row r="1054" spans="1:8" ht="15">
      <c r="A1054" s="80"/>
      <c r="D1054" s="7"/>
      <c r="E1054" s="7"/>
      <c r="F1054" s="95"/>
      <c r="H1054" s="38"/>
    </row>
    <row r="1055" spans="1:8" ht="15">
      <c r="A1055" s="80"/>
      <c r="D1055" s="7"/>
      <c r="E1055" s="7"/>
      <c r="F1055" s="95"/>
      <c r="H1055" s="38"/>
    </row>
    <row r="1056" spans="1:8" ht="15">
      <c r="A1056" s="80"/>
      <c r="D1056" s="7"/>
      <c r="E1056" s="7"/>
      <c r="F1056" s="95"/>
      <c r="H1056" s="38"/>
    </row>
    <row r="1057" spans="1:8" ht="15">
      <c r="A1057" s="80"/>
      <c r="D1057" s="7"/>
      <c r="E1057" s="7"/>
      <c r="F1057" s="95"/>
      <c r="H1057" s="38"/>
    </row>
    <row r="1058" spans="1:8" ht="15">
      <c r="A1058" s="80"/>
      <c r="D1058" s="7"/>
      <c r="E1058" s="7"/>
      <c r="F1058" s="95"/>
      <c r="H1058" s="38"/>
    </row>
    <row r="1059" spans="1:8" ht="15">
      <c r="A1059" s="80"/>
      <c r="D1059" s="7"/>
      <c r="E1059" s="7"/>
      <c r="F1059" s="95"/>
      <c r="H1059" s="38"/>
    </row>
    <row r="1060" spans="1:8" ht="15">
      <c r="A1060" s="80"/>
      <c r="D1060" s="7"/>
      <c r="E1060" s="7"/>
      <c r="F1060" s="95"/>
      <c r="H1060" s="38"/>
    </row>
    <row r="1061" spans="1:8" ht="15">
      <c r="A1061" s="80"/>
      <c r="D1061" s="7"/>
      <c r="E1061" s="7"/>
      <c r="F1061" s="95"/>
      <c r="H1061" s="38"/>
    </row>
    <row r="1062" spans="1:8" ht="15">
      <c r="A1062" s="80"/>
      <c r="D1062" s="7"/>
      <c r="E1062" s="7"/>
      <c r="F1062" s="95"/>
      <c r="H1062" s="38"/>
    </row>
    <row r="1063" spans="1:8" ht="15">
      <c r="A1063" s="80"/>
      <c r="D1063" s="7"/>
      <c r="E1063" s="7"/>
      <c r="F1063" s="95"/>
      <c r="H1063" s="38"/>
    </row>
    <row r="1064" spans="1:8" ht="15">
      <c r="A1064" s="80"/>
      <c r="D1064" s="7"/>
      <c r="E1064" s="7"/>
      <c r="F1064" s="95"/>
      <c r="H1064" s="38"/>
    </row>
    <row r="1065" spans="1:8" ht="15">
      <c r="A1065" s="80"/>
      <c r="D1065" s="7"/>
      <c r="E1065" s="7"/>
      <c r="F1065" s="95"/>
      <c r="H1065" s="38"/>
    </row>
    <row r="1066" spans="1:8" ht="15">
      <c r="A1066" s="80"/>
      <c r="D1066" s="7"/>
      <c r="E1066" s="7"/>
      <c r="F1066" s="95"/>
      <c r="H1066" s="38"/>
    </row>
    <row r="1067" spans="1:8" ht="15">
      <c r="A1067" s="80"/>
      <c r="D1067" s="7"/>
      <c r="E1067" s="7"/>
      <c r="F1067" s="95"/>
      <c r="H1067" s="38"/>
    </row>
    <row r="1068" spans="1:8" ht="15">
      <c r="A1068" s="80"/>
      <c r="D1068" s="7"/>
      <c r="E1068" s="7"/>
      <c r="F1068" s="95"/>
      <c r="H1068" s="38"/>
    </row>
    <row r="1069" spans="1:8" ht="15">
      <c r="A1069" s="80"/>
      <c r="D1069" s="7"/>
      <c r="E1069" s="7"/>
      <c r="F1069" s="95"/>
      <c r="H1069" s="38"/>
    </row>
    <row r="1070" spans="1:8" ht="15">
      <c r="A1070" s="80"/>
      <c r="D1070" s="7"/>
      <c r="E1070" s="7"/>
      <c r="F1070" s="95"/>
      <c r="H1070" s="38"/>
    </row>
    <row r="1071" spans="1:8" ht="15">
      <c r="A1071" s="80"/>
      <c r="D1071" s="7"/>
      <c r="E1071" s="7"/>
      <c r="F1071" s="95"/>
      <c r="H1071" s="38"/>
    </row>
    <row r="1072" spans="1:8" ht="15">
      <c r="A1072" s="80"/>
      <c r="D1072" s="7"/>
      <c r="E1072" s="7"/>
      <c r="F1072" s="95"/>
      <c r="H1072" s="38"/>
    </row>
    <row r="1073" spans="1:8" ht="15">
      <c r="A1073" s="80"/>
      <c r="D1073" s="7"/>
      <c r="E1073" s="7"/>
      <c r="F1073" s="95"/>
      <c r="H1073" s="38"/>
    </row>
    <row r="1074" spans="1:8" ht="15">
      <c r="A1074" s="80"/>
      <c r="D1074" s="7"/>
      <c r="E1074" s="7"/>
      <c r="F1074" s="95"/>
      <c r="H1074" s="38"/>
    </row>
    <row r="1075" spans="1:8" ht="15">
      <c r="A1075" s="80"/>
      <c r="D1075" s="7"/>
      <c r="E1075" s="7"/>
      <c r="F1075" s="95"/>
      <c r="H1075" s="38"/>
    </row>
    <row r="1076" spans="1:8" ht="15">
      <c r="A1076" s="80"/>
      <c r="D1076" s="7"/>
      <c r="E1076" s="7"/>
      <c r="F1076" s="95"/>
      <c r="H1076" s="38"/>
    </row>
    <row r="1077" spans="1:8" ht="15">
      <c r="A1077" s="80"/>
      <c r="D1077" s="7"/>
      <c r="E1077" s="7"/>
      <c r="F1077" s="95"/>
      <c r="H1077" s="38"/>
    </row>
    <row r="1078" spans="1:8" ht="15">
      <c r="A1078" s="80"/>
      <c r="D1078" s="7"/>
      <c r="E1078" s="7"/>
      <c r="F1078" s="95"/>
      <c r="H1078" s="38"/>
    </row>
    <row r="1079" spans="1:8" ht="15">
      <c r="A1079" s="80"/>
      <c r="D1079" s="7"/>
      <c r="E1079" s="7"/>
      <c r="F1079" s="95"/>
      <c r="H1079" s="38"/>
    </row>
    <row r="1080" spans="1:8" ht="15">
      <c r="A1080" s="80"/>
      <c r="D1080" s="7"/>
      <c r="E1080" s="7"/>
      <c r="F1080" s="95"/>
      <c r="H1080" s="38"/>
    </row>
    <row r="1081" spans="1:8" ht="15">
      <c r="A1081" s="80"/>
      <c r="D1081" s="7"/>
      <c r="E1081" s="7"/>
      <c r="F1081" s="95"/>
      <c r="H1081" s="38"/>
    </row>
    <row r="1082" spans="1:8" ht="15">
      <c r="A1082" s="80"/>
      <c r="D1082" s="7"/>
      <c r="E1082" s="7"/>
      <c r="F1082" s="95"/>
      <c r="H1082" s="38"/>
    </row>
    <row r="1083" spans="1:8" ht="15">
      <c r="A1083" s="80"/>
      <c r="D1083" s="7"/>
      <c r="E1083" s="7"/>
      <c r="F1083" s="95"/>
      <c r="H1083" s="38"/>
    </row>
    <row r="1084" spans="1:8" ht="15">
      <c r="A1084" s="80"/>
      <c r="D1084" s="7"/>
      <c r="E1084" s="7"/>
      <c r="F1084" s="95"/>
      <c r="H1084" s="38"/>
    </row>
    <row r="1085" spans="1:8" ht="15">
      <c r="A1085" s="80"/>
      <c r="D1085" s="7"/>
      <c r="E1085" s="7"/>
      <c r="F1085" s="95"/>
      <c r="H1085" s="38"/>
    </row>
    <row r="1086" spans="1:8" ht="15">
      <c r="A1086" s="80"/>
      <c r="D1086" s="7"/>
      <c r="E1086" s="7"/>
      <c r="F1086" s="95"/>
      <c r="H1086" s="38"/>
    </row>
    <row r="1087" spans="1:8" ht="15">
      <c r="A1087" s="80"/>
      <c r="D1087" s="7"/>
      <c r="E1087" s="7"/>
      <c r="F1087" s="95"/>
      <c r="H1087" s="38"/>
    </row>
    <row r="1088" spans="1:8" ht="15">
      <c r="A1088" s="80"/>
      <c r="D1088" s="7"/>
      <c r="E1088" s="7"/>
      <c r="F1088" s="95"/>
      <c r="H1088" s="38"/>
    </row>
    <row r="1089" spans="1:8" ht="15">
      <c r="A1089" s="80"/>
      <c r="D1089" s="7"/>
      <c r="E1089" s="7"/>
      <c r="F1089" s="95"/>
      <c r="H1089" s="38"/>
    </row>
    <row r="1090" spans="1:8" ht="15">
      <c r="A1090" s="80"/>
      <c r="D1090" s="7"/>
      <c r="E1090" s="7"/>
      <c r="F1090" s="95"/>
      <c r="H1090" s="38"/>
    </row>
    <row r="1091" spans="1:8" ht="15">
      <c r="A1091" s="80"/>
      <c r="D1091" s="7"/>
      <c r="E1091" s="7"/>
      <c r="F1091" s="95"/>
      <c r="H1091" s="38"/>
    </row>
    <row r="1092" spans="1:8" ht="15">
      <c r="A1092" s="80"/>
      <c r="D1092" s="7"/>
      <c r="E1092" s="7"/>
      <c r="F1092" s="95"/>
      <c r="H1092" s="38"/>
    </row>
    <row r="1093" spans="1:8" ht="15">
      <c r="A1093" s="80"/>
      <c r="D1093" s="7"/>
      <c r="E1093" s="7"/>
      <c r="F1093" s="95"/>
      <c r="H1093" s="38"/>
    </row>
    <row r="1094" spans="1:8" ht="15">
      <c r="A1094" s="80"/>
      <c r="D1094" s="7"/>
      <c r="E1094" s="7"/>
      <c r="F1094" s="95"/>
      <c r="H1094" s="38"/>
    </row>
    <row r="1095" spans="1:8" ht="15">
      <c r="A1095" s="80"/>
      <c r="D1095" s="7"/>
      <c r="E1095" s="7"/>
      <c r="F1095" s="95"/>
      <c r="H1095" s="38"/>
    </row>
    <row r="1096" spans="1:8" ht="15">
      <c r="A1096" s="80"/>
      <c r="D1096" s="7"/>
      <c r="E1096" s="7"/>
      <c r="F1096" s="95"/>
      <c r="H1096" s="38"/>
    </row>
    <row r="1097" spans="1:8" ht="15">
      <c r="A1097" s="80"/>
      <c r="D1097" s="7"/>
      <c r="E1097" s="7"/>
      <c r="F1097" s="95"/>
      <c r="H1097" s="38"/>
    </row>
    <row r="1098" spans="1:8" ht="15">
      <c r="A1098" s="80"/>
      <c r="D1098" s="7"/>
      <c r="E1098" s="7"/>
      <c r="F1098" s="95"/>
      <c r="H1098" s="38"/>
    </row>
    <row r="1099" spans="1:8" ht="15">
      <c r="A1099" s="80"/>
      <c r="D1099" s="7"/>
      <c r="E1099" s="7"/>
      <c r="F1099" s="95"/>
      <c r="H1099" s="38"/>
    </row>
    <row r="1100" spans="1:8" ht="15">
      <c r="A1100" s="80"/>
      <c r="D1100" s="7"/>
      <c r="E1100" s="7"/>
      <c r="F1100" s="95"/>
      <c r="H1100" s="38"/>
    </row>
    <row r="1101" spans="1:8" ht="15">
      <c r="A1101" s="80"/>
      <c r="D1101" s="7"/>
      <c r="E1101" s="7"/>
      <c r="F1101" s="95"/>
      <c r="H1101" s="38"/>
    </row>
    <row r="1102" spans="1:8" ht="15">
      <c r="A1102" s="80"/>
      <c r="D1102" s="7"/>
      <c r="E1102" s="7"/>
      <c r="F1102" s="95"/>
      <c r="H1102" s="38"/>
    </row>
    <row r="1103" spans="1:8" ht="15">
      <c r="A1103" s="80"/>
      <c r="D1103" s="7"/>
      <c r="E1103" s="7"/>
      <c r="F1103" s="95"/>
      <c r="H1103" s="38"/>
    </row>
    <row r="1104" spans="1:8" ht="15">
      <c r="A1104" s="80"/>
      <c r="D1104" s="7"/>
      <c r="E1104" s="7"/>
      <c r="F1104" s="95"/>
      <c r="H1104" s="38"/>
    </row>
    <row r="1105" spans="1:8" ht="15">
      <c r="A1105" s="80"/>
      <c r="D1105" s="7"/>
      <c r="E1105" s="7"/>
      <c r="F1105" s="95"/>
      <c r="H1105" s="38"/>
    </row>
    <row r="1106" spans="1:8" ht="15">
      <c r="A1106" s="80"/>
      <c r="D1106" s="7"/>
      <c r="E1106" s="7"/>
      <c r="F1106" s="95"/>
      <c r="H1106" s="38"/>
    </row>
    <row r="1107" spans="1:8" ht="15">
      <c r="A1107" s="80"/>
      <c r="D1107" s="7"/>
      <c r="E1107" s="7"/>
      <c r="F1107" s="95"/>
      <c r="H1107" s="38"/>
    </row>
    <row r="1108" spans="1:8" ht="15">
      <c r="A1108" s="80"/>
      <c r="D1108" s="7"/>
      <c r="E1108" s="7"/>
      <c r="F1108" s="95"/>
      <c r="H1108" s="38"/>
    </row>
    <row r="1109" spans="1:8" ht="15">
      <c r="A1109" s="80"/>
      <c r="D1109" s="7"/>
      <c r="E1109" s="7"/>
      <c r="F1109" s="95"/>
      <c r="H1109" s="38"/>
    </row>
    <row r="1110" spans="1:8" ht="15">
      <c r="A1110" s="80"/>
      <c r="D1110" s="7"/>
      <c r="E1110" s="7"/>
      <c r="F1110" s="95"/>
      <c r="H1110" s="38"/>
    </row>
    <row r="1111" spans="1:8" ht="15">
      <c r="A1111" s="80"/>
      <c r="D1111" s="7"/>
      <c r="E1111" s="7"/>
      <c r="F1111" s="95"/>
      <c r="H1111" s="38"/>
    </row>
    <row r="1112" spans="1:8" ht="15">
      <c r="A1112" s="80"/>
      <c r="D1112" s="7"/>
      <c r="E1112" s="7"/>
      <c r="F1112" s="95"/>
      <c r="H1112" s="38"/>
    </row>
    <row r="1113" spans="1:8" ht="15">
      <c r="A1113" s="80"/>
      <c r="D1113" s="7"/>
      <c r="E1113" s="7"/>
      <c r="F1113" s="95"/>
      <c r="H1113" s="38"/>
    </row>
    <row r="1114" spans="1:8" ht="15">
      <c r="A1114" s="80"/>
      <c r="D1114" s="7"/>
      <c r="E1114" s="7"/>
      <c r="F1114" s="95"/>
      <c r="H1114" s="38"/>
    </row>
    <row r="1115" spans="1:8" ht="15">
      <c r="A1115" s="80"/>
      <c r="D1115" s="7"/>
      <c r="E1115" s="7"/>
      <c r="F1115" s="95"/>
      <c r="H1115" s="38"/>
    </row>
    <row r="1116" spans="1:8" ht="15">
      <c r="A1116" s="80"/>
      <c r="D1116" s="7"/>
      <c r="E1116" s="7"/>
      <c r="F1116" s="95"/>
      <c r="H1116" s="38"/>
    </row>
    <row r="1117" spans="1:8" ht="15">
      <c r="A1117" s="80"/>
      <c r="D1117" s="7"/>
      <c r="E1117" s="7"/>
      <c r="F1117" s="95"/>
      <c r="H1117" s="38"/>
    </row>
    <row r="1118" spans="1:8" ht="15">
      <c r="A1118" s="80"/>
      <c r="D1118" s="7"/>
      <c r="E1118" s="7"/>
      <c r="F1118" s="95"/>
      <c r="H1118" s="38"/>
    </row>
    <row r="1119" spans="1:8" ht="15">
      <c r="A1119" s="80"/>
      <c r="D1119" s="7"/>
      <c r="E1119" s="7"/>
      <c r="F1119" s="95"/>
      <c r="H1119" s="38"/>
    </row>
    <row r="1120" spans="1:8" ht="15">
      <c r="A1120" s="80"/>
      <c r="D1120" s="7"/>
      <c r="E1120" s="7"/>
      <c r="F1120" s="95"/>
      <c r="H1120" s="38"/>
    </row>
    <row r="1121" spans="1:8" ht="15">
      <c r="A1121" s="80"/>
      <c r="D1121" s="7"/>
      <c r="E1121" s="7"/>
      <c r="F1121" s="95"/>
      <c r="H1121" s="38"/>
    </row>
    <row r="1122" spans="1:8" ht="15">
      <c r="A1122" s="80"/>
      <c r="D1122" s="7"/>
      <c r="E1122" s="7"/>
      <c r="F1122" s="95"/>
      <c r="H1122" s="38"/>
    </row>
    <row r="1123" spans="1:8" ht="15">
      <c r="A1123" s="80"/>
      <c r="D1123" s="7"/>
      <c r="E1123" s="7"/>
      <c r="F1123" s="95"/>
      <c r="H1123" s="38"/>
    </row>
    <row r="1124" spans="1:8" ht="15">
      <c r="A1124" s="80"/>
      <c r="D1124" s="7"/>
      <c r="E1124" s="7"/>
      <c r="F1124" s="95"/>
      <c r="H1124" s="38"/>
    </row>
    <row r="1125" spans="1:8" ht="15">
      <c r="A1125" s="80"/>
      <c r="D1125" s="7"/>
      <c r="E1125" s="7"/>
      <c r="F1125" s="95"/>
      <c r="H1125" s="38"/>
    </row>
    <row r="1126" spans="1:8" ht="15">
      <c r="A1126" s="80"/>
      <c r="D1126" s="7"/>
      <c r="E1126" s="7"/>
      <c r="F1126" s="95"/>
      <c r="H1126" s="38"/>
    </row>
    <row r="1127" spans="1:8" ht="15">
      <c r="A1127" s="80"/>
      <c r="D1127" s="7"/>
      <c r="E1127" s="7"/>
      <c r="F1127" s="95"/>
      <c r="H1127" s="38"/>
    </row>
    <row r="1128" spans="1:8" ht="15">
      <c r="A1128" s="80"/>
      <c r="D1128" s="7"/>
      <c r="E1128" s="7"/>
      <c r="F1128" s="95"/>
      <c r="H1128" s="38"/>
    </row>
    <row r="1129" spans="1:8" ht="15">
      <c r="A1129" s="80"/>
      <c r="D1129" s="7"/>
      <c r="E1129" s="7"/>
      <c r="F1129" s="95"/>
      <c r="H1129" s="38"/>
    </row>
    <row r="1130" spans="1:8" ht="15">
      <c r="A1130" s="80"/>
      <c r="D1130" s="7"/>
      <c r="E1130" s="7"/>
      <c r="F1130" s="95"/>
      <c r="H1130" s="38"/>
    </row>
    <row r="1131" spans="1:8" ht="15">
      <c r="A1131" s="80"/>
      <c r="D1131" s="7"/>
      <c r="E1131" s="7"/>
      <c r="F1131" s="95"/>
      <c r="H1131" s="38"/>
    </row>
    <row r="1132" spans="1:8" ht="15">
      <c r="A1132" s="80"/>
      <c r="D1132" s="7"/>
      <c r="E1132" s="7"/>
      <c r="F1132" s="95"/>
      <c r="H1132" s="38"/>
    </row>
    <row r="1133" spans="1:8" ht="15">
      <c r="A1133" s="80"/>
      <c r="D1133" s="7"/>
      <c r="E1133" s="7"/>
      <c r="F1133" s="95"/>
      <c r="H1133" s="38"/>
    </row>
    <row r="1134" spans="1:8" ht="15">
      <c r="A1134" s="80"/>
      <c r="D1134" s="7"/>
      <c r="E1134" s="7"/>
      <c r="F1134" s="95"/>
      <c r="H1134" s="38"/>
    </row>
    <row r="1135" spans="1:8" ht="15">
      <c r="A1135" s="80"/>
      <c r="D1135" s="7"/>
      <c r="E1135" s="7"/>
      <c r="F1135" s="95"/>
      <c r="H1135" s="38"/>
    </row>
    <row r="1136" spans="1:8" ht="15">
      <c r="A1136" s="80"/>
      <c r="D1136" s="7"/>
      <c r="E1136" s="7"/>
      <c r="F1136" s="95"/>
      <c r="H1136" s="38"/>
    </row>
    <row r="1137" spans="1:8" ht="15">
      <c r="A1137" s="80"/>
      <c r="D1137" s="7"/>
      <c r="E1137" s="7"/>
      <c r="F1137" s="95"/>
      <c r="H1137" s="38"/>
    </row>
    <row r="1138" spans="1:8" ht="15">
      <c r="A1138" s="80"/>
      <c r="D1138" s="7"/>
      <c r="E1138" s="7"/>
      <c r="F1138" s="95"/>
      <c r="H1138" s="38"/>
    </row>
    <row r="1139" spans="1:8" ht="15">
      <c r="A1139" s="80"/>
      <c r="D1139" s="7"/>
      <c r="E1139" s="7"/>
      <c r="F1139" s="95"/>
      <c r="H1139" s="38"/>
    </row>
    <row r="1140" spans="1:8" ht="15">
      <c r="A1140" s="80"/>
      <c r="D1140" s="7"/>
      <c r="E1140" s="7"/>
      <c r="F1140" s="95"/>
      <c r="H1140" s="38"/>
    </row>
    <row r="1141" spans="1:8" ht="15">
      <c r="A1141" s="80"/>
      <c r="D1141" s="7"/>
      <c r="E1141" s="7"/>
      <c r="F1141" s="95"/>
      <c r="H1141" s="38"/>
    </row>
    <row r="1142" spans="1:8" ht="15">
      <c r="A1142" s="80"/>
      <c r="D1142" s="7"/>
      <c r="E1142" s="7"/>
      <c r="F1142" s="95"/>
      <c r="H1142" s="38"/>
    </row>
    <row r="1143" spans="1:8" ht="15">
      <c r="A1143" s="80"/>
      <c r="D1143" s="7"/>
      <c r="E1143" s="7"/>
      <c r="F1143" s="95"/>
      <c r="H1143" s="38"/>
    </row>
    <row r="1144" spans="1:8" ht="15">
      <c r="A1144" s="80"/>
      <c r="D1144" s="7"/>
      <c r="E1144" s="7"/>
      <c r="F1144" s="95"/>
      <c r="H1144" s="38"/>
    </row>
    <row r="1145" spans="1:8" ht="15">
      <c r="A1145" s="80"/>
      <c r="D1145" s="7"/>
      <c r="E1145" s="7"/>
      <c r="F1145" s="95"/>
      <c r="H1145" s="38"/>
    </row>
    <row r="1146" spans="1:8" ht="15">
      <c r="A1146" s="80"/>
      <c r="D1146" s="7"/>
      <c r="E1146" s="7"/>
      <c r="F1146" s="95"/>
      <c r="H1146" s="38"/>
    </row>
    <row r="1147" spans="1:8" ht="15">
      <c r="A1147" s="80"/>
      <c r="D1147" s="7"/>
      <c r="E1147" s="7"/>
      <c r="F1147" s="95"/>
      <c r="H1147" s="38"/>
    </row>
    <row r="1148" spans="1:8" ht="15">
      <c r="A1148" s="80"/>
      <c r="D1148" s="7"/>
      <c r="E1148" s="7"/>
      <c r="F1148" s="95"/>
      <c r="H1148" s="38"/>
    </row>
    <row r="1149" spans="1:8" ht="15">
      <c r="A1149" s="80"/>
      <c r="D1149" s="7"/>
      <c r="E1149" s="7"/>
      <c r="F1149" s="95"/>
      <c r="H1149" s="38"/>
    </row>
    <row r="1150" spans="1:8" ht="15">
      <c r="A1150" s="80"/>
      <c r="D1150" s="7"/>
      <c r="E1150" s="7"/>
      <c r="F1150" s="95"/>
      <c r="H1150" s="38"/>
    </row>
    <row r="1151" spans="1:8" ht="15">
      <c r="A1151" s="80"/>
      <c r="D1151" s="7"/>
      <c r="E1151" s="7"/>
      <c r="F1151" s="95"/>
      <c r="H1151" s="38"/>
    </row>
    <row r="1152" spans="1:8" ht="15">
      <c r="A1152" s="80"/>
      <c r="D1152" s="7"/>
      <c r="E1152" s="7"/>
      <c r="F1152" s="95"/>
      <c r="H1152" s="38"/>
    </row>
    <row r="1153" spans="1:8" ht="15">
      <c r="A1153" s="80"/>
      <c r="D1153" s="7"/>
      <c r="E1153" s="7"/>
      <c r="F1153" s="95"/>
      <c r="H1153" s="38"/>
    </row>
    <row r="1154" spans="1:8" ht="15">
      <c r="A1154" s="80"/>
      <c r="D1154" s="7"/>
      <c r="E1154" s="7"/>
      <c r="F1154" s="95"/>
      <c r="H1154" s="38"/>
    </row>
    <row r="1155" spans="1:8" ht="15">
      <c r="A1155" s="80"/>
      <c r="D1155" s="7"/>
      <c r="E1155" s="7"/>
      <c r="F1155" s="95"/>
      <c r="H1155" s="38"/>
    </row>
    <row r="1156" spans="1:8" ht="15">
      <c r="A1156" s="80"/>
      <c r="D1156" s="7"/>
      <c r="E1156" s="7"/>
      <c r="F1156" s="95"/>
      <c r="H1156" s="38"/>
    </row>
    <row r="1157" spans="1:8" ht="15">
      <c r="A1157" s="80"/>
      <c r="D1157" s="7"/>
      <c r="E1157" s="7"/>
      <c r="F1157" s="95"/>
      <c r="H1157" s="38"/>
    </row>
    <row r="1158" spans="1:8" ht="15">
      <c r="A1158" s="80"/>
      <c r="D1158" s="7"/>
      <c r="E1158" s="7"/>
      <c r="F1158" s="95"/>
      <c r="H1158" s="38"/>
    </row>
    <row r="1159" spans="1:8" ht="15">
      <c r="A1159" s="80"/>
      <c r="D1159" s="7"/>
      <c r="E1159" s="7"/>
      <c r="F1159" s="95"/>
      <c r="H1159" s="38"/>
    </row>
    <row r="1160" spans="1:8" ht="15">
      <c r="A1160" s="80"/>
      <c r="D1160" s="7"/>
      <c r="E1160" s="7"/>
      <c r="F1160" s="95"/>
      <c r="H1160" s="38"/>
    </row>
    <row r="1161" spans="1:8" ht="15">
      <c r="A1161" s="80"/>
      <c r="D1161" s="7"/>
      <c r="E1161" s="7"/>
      <c r="F1161" s="95"/>
      <c r="H1161" s="38"/>
    </row>
    <row r="1162" spans="1:8" ht="15">
      <c r="A1162" s="80"/>
      <c r="D1162" s="7"/>
      <c r="E1162" s="7"/>
      <c r="F1162" s="95"/>
      <c r="H1162" s="38"/>
    </row>
    <row r="1163" spans="1:8" ht="15">
      <c r="A1163" s="80"/>
      <c r="D1163" s="7"/>
      <c r="E1163" s="7"/>
      <c r="F1163" s="95"/>
      <c r="H1163" s="38"/>
    </row>
    <row r="1164" spans="1:8" ht="15">
      <c r="A1164" s="80"/>
      <c r="D1164" s="7"/>
      <c r="E1164" s="7"/>
      <c r="F1164" s="95"/>
      <c r="H1164" s="38"/>
    </row>
    <row r="1165" spans="1:8" ht="15">
      <c r="A1165" s="80"/>
      <c r="D1165" s="7"/>
      <c r="E1165" s="7"/>
      <c r="F1165" s="95"/>
      <c r="H1165" s="38"/>
    </row>
    <row r="1166" spans="1:8" ht="15">
      <c r="A1166" s="80"/>
      <c r="D1166" s="7"/>
      <c r="E1166" s="7"/>
      <c r="F1166" s="95"/>
      <c r="H1166" s="38"/>
    </row>
    <row r="1167" spans="1:8" ht="15">
      <c r="A1167" s="80"/>
      <c r="D1167" s="7"/>
      <c r="E1167" s="7"/>
      <c r="F1167" s="95"/>
      <c r="H1167" s="38"/>
    </row>
    <row r="1168" spans="1:8" ht="15">
      <c r="A1168" s="80"/>
      <c r="D1168" s="7"/>
      <c r="E1168" s="7"/>
      <c r="F1168" s="95"/>
      <c r="H1168" s="38"/>
    </row>
    <row r="1169" spans="1:8" ht="15">
      <c r="A1169" s="80"/>
      <c r="D1169" s="7"/>
      <c r="E1169" s="7"/>
      <c r="F1169" s="95"/>
      <c r="H1169" s="38"/>
    </row>
    <row r="1170" spans="1:8" ht="15">
      <c r="A1170" s="80"/>
      <c r="D1170" s="7"/>
      <c r="E1170" s="7"/>
      <c r="F1170" s="95"/>
      <c r="H1170" s="38"/>
    </row>
    <row r="1171" spans="1:8" ht="15">
      <c r="A1171" s="80"/>
      <c r="D1171" s="7"/>
      <c r="E1171" s="7"/>
      <c r="F1171" s="95"/>
      <c r="H1171" s="38"/>
    </row>
    <row r="1172" spans="1:8" ht="15">
      <c r="A1172" s="80"/>
      <c r="D1172" s="7"/>
      <c r="E1172" s="7"/>
      <c r="F1172" s="95"/>
      <c r="H1172" s="38"/>
    </row>
    <row r="1173" spans="1:8" ht="15">
      <c r="A1173" s="80"/>
      <c r="D1173" s="7"/>
      <c r="E1173" s="7"/>
      <c r="F1173" s="95"/>
      <c r="H1173" s="38"/>
    </row>
    <row r="1174" spans="1:8" ht="15">
      <c r="A1174" s="80"/>
      <c r="D1174" s="7"/>
      <c r="E1174" s="7"/>
      <c r="F1174" s="95"/>
      <c r="H1174" s="38"/>
    </row>
    <row r="1175" spans="1:8" ht="15">
      <c r="A1175" s="80"/>
      <c r="D1175" s="7"/>
      <c r="E1175" s="7"/>
      <c r="F1175" s="95"/>
      <c r="H1175" s="38"/>
    </row>
    <row r="1176" spans="1:8" ht="15">
      <c r="A1176" s="80"/>
      <c r="D1176" s="7"/>
      <c r="E1176" s="7"/>
      <c r="F1176" s="95"/>
      <c r="H1176" s="38"/>
    </row>
    <row r="1177" spans="1:8" ht="15">
      <c r="A1177" s="80"/>
      <c r="D1177" s="7"/>
      <c r="E1177" s="7"/>
      <c r="F1177" s="95"/>
      <c r="H1177" s="38"/>
    </row>
    <row r="1178" spans="1:8" ht="15">
      <c r="A1178" s="80"/>
      <c r="D1178" s="7"/>
      <c r="E1178" s="7"/>
      <c r="F1178" s="95"/>
      <c r="H1178" s="38"/>
    </row>
    <row r="1179" spans="1:8" ht="15">
      <c r="A1179" s="80"/>
      <c r="D1179" s="7"/>
      <c r="E1179" s="7"/>
      <c r="F1179" s="95"/>
      <c r="H1179" s="38"/>
    </row>
    <row r="1180" spans="1:8" ht="15">
      <c r="A1180" s="80"/>
      <c r="D1180" s="7"/>
      <c r="E1180" s="7"/>
      <c r="F1180" s="95"/>
      <c r="H1180" s="38"/>
    </row>
    <row r="1181" spans="1:8" ht="15">
      <c r="A1181" s="80"/>
      <c r="D1181" s="7"/>
      <c r="E1181" s="7"/>
      <c r="F1181" s="95"/>
      <c r="H1181" s="38"/>
    </row>
    <row r="1182" spans="1:8" ht="15">
      <c r="A1182" s="80"/>
      <c r="D1182" s="7"/>
      <c r="E1182" s="7"/>
      <c r="F1182" s="95"/>
      <c r="H1182" s="38"/>
    </row>
    <row r="1183" spans="1:8" ht="15">
      <c r="A1183" s="80"/>
      <c r="D1183" s="7"/>
      <c r="E1183" s="7"/>
      <c r="F1183" s="95"/>
      <c r="H1183" s="38"/>
    </row>
    <row r="1184" spans="1:8" ht="15">
      <c r="A1184" s="80"/>
      <c r="D1184" s="7"/>
      <c r="E1184" s="7"/>
      <c r="F1184" s="95"/>
      <c r="H1184" s="38"/>
    </row>
    <row r="1185" spans="1:8" ht="15">
      <c r="A1185" s="80"/>
      <c r="D1185" s="7"/>
      <c r="E1185" s="7"/>
      <c r="F1185" s="95"/>
      <c r="H1185" s="38"/>
    </row>
    <row r="1186" spans="1:8" ht="15">
      <c r="A1186" s="80"/>
      <c r="D1186" s="7"/>
      <c r="E1186" s="7"/>
      <c r="F1186" s="95"/>
      <c r="H1186" s="38"/>
    </row>
    <row r="1187" spans="1:8" ht="15">
      <c r="A1187" s="80"/>
      <c r="D1187" s="7"/>
      <c r="E1187" s="7"/>
      <c r="F1187" s="95"/>
      <c r="H1187" s="38"/>
    </row>
    <row r="1188" spans="1:8" ht="15">
      <c r="A1188" s="80"/>
      <c r="D1188" s="7"/>
      <c r="E1188" s="7"/>
      <c r="F1188" s="95"/>
      <c r="H1188" s="38"/>
    </row>
    <row r="1189" spans="1:8" ht="15">
      <c r="A1189" s="80"/>
      <c r="D1189" s="7"/>
      <c r="E1189" s="7"/>
      <c r="F1189" s="95"/>
      <c r="H1189" s="38"/>
    </row>
    <row r="1190" spans="1:8" ht="15">
      <c r="A1190" s="80"/>
      <c r="D1190" s="7"/>
      <c r="E1190" s="7"/>
      <c r="F1190" s="95"/>
      <c r="H1190" s="38"/>
    </row>
    <row r="1191" spans="1:8" ht="15">
      <c r="A1191" s="80"/>
      <c r="D1191" s="7"/>
      <c r="E1191" s="7"/>
      <c r="F1191" s="95"/>
      <c r="H1191" s="38"/>
    </row>
    <row r="1192" spans="1:8" ht="15">
      <c r="A1192" s="80"/>
      <c r="D1192" s="7"/>
      <c r="E1192" s="7"/>
      <c r="F1192" s="95"/>
      <c r="H1192" s="38"/>
    </row>
    <row r="1193" spans="1:8" ht="15">
      <c r="A1193" s="80"/>
      <c r="D1193" s="7"/>
      <c r="E1193" s="7"/>
      <c r="F1193" s="95"/>
      <c r="H1193" s="38"/>
    </row>
    <row r="1194" spans="1:8" ht="15">
      <c r="A1194" s="80"/>
      <c r="D1194" s="7"/>
      <c r="E1194" s="7"/>
      <c r="F1194" s="95"/>
      <c r="H1194" s="38"/>
    </row>
    <row r="1195" spans="1:8" ht="15">
      <c r="A1195" s="80"/>
      <c r="D1195" s="7"/>
      <c r="E1195" s="7"/>
      <c r="F1195" s="95"/>
      <c r="H1195" s="38"/>
    </row>
    <row r="1196" spans="1:8" ht="15">
      <c r="A1196" s="80"/>
      <c r="D1196" s="7"/>
      <c r="E1196" s="7"/>
      <c r="F1196" s="95"/>
      <c r="H1196" s="38"/>
    </row>
    <row r="1197" spans="1:8" ht="15">
      <c r="A1197" s="80"/>
      <c r="D1197" s="7"/>
      <c r="E1197" s="7"/>
      <c r="F1197" s="95"/>
      <c r="H1197" s="38"/>
    </row>
    <row r="1198" spans="1:8" ht="15">
      <c r="A1198" s="80"/>
      <c r="D1198" s="7"/>
      <c r="E1198" s="7"/>
      <c r="F1198" s="95"/>
      <c r="H1198" s="38"/>
    </row>
    <row r="1199" spans="1:8" ht="15">
      <c r="A1199" s="80"/>
      <c r="D1199" s="7"/>
      <c r="E1199" s="7"/>
      <c r="F1199" s="95"/>
      <c r="H1199" s="38"/>
    </row>
    <row r="1200" spans="1:8" ht="15">
      <c r="A1200" s="80"/>
      <c r="D1200" s="7"/>
      <c r="E1200" s="7"/>
      <c r="F1200" s="95"/>
      <c r="H1200" s="38"/>
    </row>
    <row r="1201" spans="1:8" ht="15">
      <c r="A1201" s="80"/>
      <c r="D1201" s="7"/>
      <c r="E1201" s="7"/>
      <c r="F1201" s="95"/>
      <c r="H1201" s="38"/>
    </row>
    <row r="1202" spans="1:8" ht="15">
      <c r="A1202" s="80"/>
      <c r="D1202" s="7"/>
      <c r="E1202" s="7"/>
      <c r="F1202" s="95"/>
      <c r="H1202" s="38"/>
    </row>
    <row r="1203" spans="1:8" ht="15">
      <c r="A1203" s="80"/>
      <c r="D1203" s="7"/>
      <c r="E1203" s="7"/>
      <c r="F1203" s="95"/>
      <c r="H1203" s="38"/>
    </row>
    <row r="1204" spans="1:8" ht="15">
      <c r="A1204" s="80"/>
      <c r="D1204" s="7"/>
      <c r="E1204" s="7"/>
      <c r="F1204" s="95"/>
      <c r="H1204" s="38"/>
    </row>
    <row r="1205" spans="1:8" ht="15">
      <c r="A1205" s="80"/>
      <c r="D1205" s="7"/>
      <c r="E1205" s="7"/>
      <c r="F1205" s="95"/>
      <c r="H1205" s="38"/>
    </row>
    <row r="1206" spans="1:8" ht="15">
      <c r="A1206" s="80"/>
      <c r="D1206" s="7"/>
      <c r="E1206" s="7"/>
      <c r="F1206" s="95"/>
      <c r="H1206" s="38"/>
    </row>
    <row r="1207" spans="1:8" ht="15">
      <c r="A1207" s="80"/>
      <c r="D1207" s="7"/>
      <c r="E1207" s="7"/>
      <c r="F1207" s="95"/>
      <c r="H1207" s="38"/>
    </row>
    <row r="1208" spans="1:8" ht="15">
      <c r="A1208" s="80"/>
      <c r="D1208" s="7"/>
      <c r="E1208" s="7"/>
      <c r="F1208" s="95"/>
      <c r="H1208" s="38"/>
    </row>
    <row r="1209" spans="1:8" ht="15">
      <c r="A1209" s="80"/>
      <c r="D1209" s="7"/>
      <c r="E1209" s="7"/>
      <c r="F1209" s="95"/>
      <c r="H1209" s="38"/>
    </row>
    <row r="1210" spans="1:8" ht="15">
      <c r="A1210" s="80"/>
      <c r="D1210" s="7"/>
      <c r="E1210" s="7"/>
      <c r="F1210" s="95"/>
      <c r="H1210" s="38"/>
    </row>
    <row r="1211" spans="1:8" ht="15">
      <c r="A1211" s="80"/>
      <c r="D1211" s="7"/>
      <c r="E1211" s="7"/>
      <c r="F1211" s="95"/>
      <c r="H1211" s="38"/>
    </row>
    <row r="1212" spans="1:8" ht="15">
      <c r="A1212" s="80"/>
      <c r="D1212" s="7"/>
      <c r="E1212" s="7"/>
      <c r="F1212" s="95"/>
      <c r="H1212" s="38"/>
    </row>
    <row r="1213" spans="1:8" ht="15">
      <c r="A1213" s="80"/>
      <c r="D1213" s="7"/>
      <c r="E1213" s="7"/>
      <c r="F1213" s="95"/>
      <c r="H1213" s="38"/>
    </row>
    <row r="1214" spans="1:8" ht="15">
      <c r="A1214" s="80"/>
      <c r="D1214" s="7"/>
      <c r="E1214" s="7"/>
      <c r="F1214" s="95"/>
      <c r="H1214" s="38"/>
    </row>
    <row r="1215" spans="1:8" ht="15">
      <c r="A1215" s="80"/>
      <c r="D1215" s="7"/>
      <c r="E1215" s="7"/>
      <c r="F1215" s="95"/>
      <c r="H1215" s="38"/>
    </row>
    <row r="1216" spans="1:8" ht="15">
      <c r="A1216" s="80"/>
      <c r="D1216" s="7"/>
      <c r="E1216" s="7"/>
      <c r="F1216" s="95"/>
      <c r="H1216" s="38"/>
    </row>
    <row r="1217" spans="1:8" ht="15">
      <c r="A1217" s="80"/>
      <c r="D1217" s="7"/>
      <c r="E1217" s="7"/>
      <c r="F1217" s="95"/>
      <c r="H1217" s="38"/>
    </row>
    <row r="1218" spans="1:8" ht="15">
      <c r="A1218" s="80"/>
      <c r="D1218" s="7"/>
      <c r="E1218" s="7"/>
      <c r="F1218" s="95"/>
      <c r="H1218" s="38"/>
    </row>
    <row r="1219" spans="1:8" ht="15">
      <c r="A1219" s="80"/>
      <c r="D1219" s="7"/>
      <c r="E1219" s="7"/>
      <c r="F1219" s="95"/>
      <c r="H1219" s="38"/>
    </row>
    <row r="1220" spans="1:8" ht="15">
      <c r="A1220" s="80"/>
      <c r="D1220" s="7"/>
      <c r="E1220" s="7"/>
      <c r="F1220" s="95"/>
      <c r="H1220" s="38"/>
    </row>
    <row r="1221" spans="1:8" ht="15">
      <c r="A1221" s="80"/>
      <c r="D1221" s="7"/>
      <c r="E1221" s="7"/>
      <c r="F1221" s="95"/>
      <c r="H1221" s="38"/>
    </row>
    <row r="1222" spans="1:8" ht="15">
      <c r="A1222" s="80"/>
      <c r="D1222" s="7"/>
      <c r="E1222" s="7"/>
      <c r="F1222" s="95"/>
      <c r="H1222" s="38"/>
    </row>
    <row r="1223" spans="1:8" ht="15">
      <c r="A1223" s="80"/>
      <c r="D1223" s="7"/>
      <c r="E1223" s="7"/>
      <c r="F1223" s="95"/>
      <c r="H1223" s="38"/>
    </row>
    <row r="1224" spans="1:8" ht="15">
      <c r="A1224" s="80"/>
      <c r="D1224" s="7"/>
      <c r="E1224" s="7"/>
      <c r="F1224" s="95"/>
      <c r="H1224" s="38"/>
    </row>
    <row r="1225" spans="1:8" ht="15">
      <c r="A1225" s="80"/>
      <c r="D1225" s="7"/>
      <c r="E1225" s="7"/>
      <c r="F1225" s="95"/>
      <c r="H1225" s="38"/>
    </row>
    <row r="1226" spans="1:8" ht="15">
      <c r="A1226" s="80"/>
      <c r="D1226" s="7"/>
      <c r="E1226" s="7"/>
      <c r="F1226" s="95"/>
      <c r="H1226" s="38"/>
    </row>
    <row r="1227" spans="1:8" ht="15">
      <c r="A1227" s="80"/>
      <c r="D1227" s="7"/>
      <c r="E1227" s="7"/>
      <c r="F1227" s="95"/>
      <c r="H1227" s="38"/>
    </row>
    <row r="1228" spans="1:8" ht="15">
      <c r="A1228" s="80"/>
      <c r="D1228" s="7"/>
      <c r="E1228" s="7"/>
      <c r="F1228" s="95"/>
      <c r="H1228" s="38"/>
    </row>
    <row r="1229" spans="1:8" ht="15">
      <c r="A1229" s="80"/>
      <c r="D1229" s="7"/>
      <c r="E1229" s="7"/>
      <c r="F1229" s="95"/>
      <c r="H1229" s="38"/>
    </row>
    <row r="1230" spans="1:8" ht="15">
      <c r="A1230" s="80"/>
      <c r="D1230" s="7"/>
      <c r="E1230" s="7"/>
      <c r="F1230" s="95"/>
      <c r="H1230" s="38"/>
    </row>
    <row r="1231" spans="1:8" ht="15">
      <c r="A1231" s="80"/>
      <c r="D1231" s="7"/>
      <c r="E1231" s="7"/>
      <c r="F1231" s="95"/>
      <c r="H1231" s="38"/>
    </row>
    <row r="1232" spans="1:8" ht="15">
      <c r="A1232" s="80"/>
      <c r="D1232" s="7"/>
      <c r="E1232" s="7"/>
      <c r="F1232" s="95"/>
      <c r="H1232" s="38"/>
    </row>
    <row r="1233" spans="1:8" ht="15">
      <c r="A1233" s="80"/>
      <c r="D1233" s="7"/>
      <c r="E1233" s="7"/>
      <c r="F1233" s="95"/>
      <c r="H1233" s="38"/>
    </row>
    <row r="1234" spans="1:8" ht="15">
      <c r="A1234" s="80"/>
      <c r="D1234" s="7"/>
      <c r="E1234" s="7"/>
      <c r="F1234" s="95"/>
      <c r="H1234" s="38"/>
    </row>
    <row r="1235" spans="1:8" ht="15">
      <c r="A1235" s="80"/>
      <c r="D1235" s="7"/>
      <c r="E1235" s="7"/>
      <c r="F1235" s="95"/>
      <c r="H1235" s="38"/>
    </row>
    <row r="1236" spans="1:8" ht="15">
      <c r="A1236" s="80"/>
      <c r="D1236" s="7"/>
      <c r="E1236" s="7"/>
      <c r="F1236" s="95"/>
      <c r="H1236" s="38"/>
    </row>
    <row r="1237" spans="1:8" ht="15">
      <c r="A1237" s="80"/>
      <c r="D1237" s="7"/>
      <c r="E1237" s="7"/>
      <c r="F1237" s="95"/>
      <c r="H1237" s="38"/>
    </row>
    <row r="1238" spans="1:8" ht="15">
      <c r="A1238" s="80"/>
      <c r="D1238" s="7"/>
      <c r="E1238" s="7"/>
      <c r="F1238" s="95"/>
      <c r="H1238" s="38"/>
    </row>
    <row r="1239" spans="1:8" ht="15">
      <c r="A1239" s="80"/>
      <c r="D1239" s="7"/>
      <c r="E1239" s="7"/>
      <c r="F1239" s="95"/>
      <c r="H1239" s="38"/>
    </row>
    <row r="1240" spans="1:8" ht="15">
      <c r="A1240" s="80"/>
      <c r="D1240" s="7"/>
      <c r="E1240" s="7"/>
      <c r="F1240" s="95"/>
      <c r="H1240" s="38"/>
    </row>
    <row r="1241" spans="1:8" ht="15">
      <c r="A1241" s="80"/>
      <c r="D1241" s="7"/>
      <c r="E1241" s="7"/>
      <c r="F1241" s="95"/>
      <c r="H1241" s="38"/>
    </row>
    <row r="1242" spans="1:8" ht="15">
      <c r="A1242" s="80"/>
      <c r="D1242" s="7"/>
      <c r="E1242" s="7"/>
      <c r="F1242" s="95"/>
      <c r="H1242" s="38"/>
    </row>
    <row r="1243" spans="1:8" ht="15">
      <c r="A1243" s="80"/>
      <c r="D1243" s="7"/>
      <c r="E1243" s="7"/>
      <c r="F1243" s="95"/>
      <c r="H1243" s="38"/>
    </row>
    <row r="1244" spans="1:8" ht="15">
      <c r="A1244" s="80"/>
      <c r="D1244" s="7"/>
      <c r="E1244" s="7"/>
      <c r="F1244" s="95"/>
      <c r="H1244" s="38"/>
    </row>
    <row r="1245" spans="1:8" ht="15">
      <c r="A1245" s="80"/>
      <c r="D1245" s="7"/>
      <c r="E1245" s="7"/>
      <c r="F1245" s="95"/>
      <c r="H1245" s="38"/>
    </row>
    <row r="1246" spans="1:8" ht="15">
      <c r="A1246" s="80"/>
      <c r="D1246" s="7"/>
      <c r="E1246" s="7"/>
      <c r="F1246" s="95"/>
      <c r="H1246" s="38"/>
    </row>
    <row r="1247" spans="1:8" ht="15">
      <c r="A1247" s="80"/>
      <c r="D1247" s="7"/>
      <c r="E1247" s="7"/>
      <c r="F1247" s="95"/>
      <c r="H1247" s="38"/>
    </row>
    <row r="1248" spans="1:8" ht="15">
      <c r="A1248" s="80"/>
      <c r="D1248" s="7"/>
      <c r="E1248" s="7"/>
      <c r="F1248" s="95"/>
      <c r="H1248" s="38"/>
    </row>
    <row r="1249" spans="1:8" ht="15">
      <c r="A1249" s="80"/>
      <c r="D1249" s="7"/>
      <c r="E1249" s="7"/>
      <c r="F1249" s="95"/>
      <c r="H1249" s="38"/>
    </row>
    <row r="1250" spans="1:8" ht="15">
      <c r="A1250" s="80"/>
      <c r="D1250" s="7"/>
      <c r="E1250" s="7"/>
      <c r="F1250" s="95"/>
      <c r="H1250" s="38"/>
    </row>
    <row r="1251" spans="1:8" ht="15">
      <c r="A1251" s="80"/>
      <c r="D1251" s="7"/>
      <c r="E1251" s="7"/>
      <c r="F1251" s="95"/>
      <c r="H1251" s="38"/>
    </row>
    <row r="1252" spans="1:8" ht="15">
      <c r="A1252" s="80"/>
      <c r="D1252" s="7"/>
      <c r="E1252" s="7"/>
      <c r="F1252" s="95"/>
      <c r="H1252" s="38"/>
    </row>
    <row r="1253" spans="1:8" ht="15">
      <c r="A1253" s="80"/>
      <c r="D1253" s="7"/>
      <c r="E1253" s="7"/>
      <c r="F1253" s="95"/>
      <c r="H1253" s="38"/>
    </row>
    <row r="1254" spans="1:8" ht="15">
      <c r="A1254" s="80"/>
      <c r="D1254" s="7"/>
      <c r="E1254" s="7"/>
      <c r="F1254" s="95"/>
      <c r="H1254" s="38"/>
    </row>
    <row r="1255" spans="1:8" ht="15">
      <c r="A1255" s="80"/>
      <c r="D1255" s="7"/>
      <c r="E1255" s="7"/>
      <c r="F1255" s="95"/>
      <c r="H1255" s="38"/>
    </row>
    <row r="1256" spans="1:8" ht="15">
      <c r="A1256" s="80"/>
      <c r="D1256" s="7"/>
      <c r="E1256" s="7"/>
      <c r="F1256" s="95"/>
      <c r="H1256" s="38"/>
    </row>
    <row r="1257" spans="1:8" ht="15">
      <c r="A1257" s="80"/>
      <c r="D1257" s="7"/>
      <c r="E1257" s="7"/>
      <c r="F1257" s="95"/>
      <c r="H1257" s="38"/>
    </row>
    <row r="1258" spans="1:8" ht="15">
      <c r="A1258" s="80"/>
      <c r="D1258" s="7"/>
      <c r="E1258" s="7"/>
      <c r="F1258" s="95"/>
      <c r="H1258" s="38"/>
    </row>
    <row r="1259" spans="1:8" ht="15">
      <c r="A1259" s="80"/>
      <c r="D1259" s="7"/>
      <c r="E1259" s="7"/>
      <c r="F1259" s="95"/>
      <c r="H1259" s="38"/>
    </row>
    <row r="1260" spans="1:8" ht="15">
      <c r="A1260" s="80"/>
      <c r="D1260" s="7"/>
      <c r="E1260" s="7"/>
      <c r="F1260" s="95"/>
      <c r="H1260" s="38"/>
    </row>
    <row r="1261" spans="1:8" ht="15">
      <c r="A1261" s="80"/>
      <c r="D1261" s="7"/>
      <c r="E1261" s="7"/>
      <c r="F1261" s="95"/>
      <c r="H1261" s="38"/>
    </row>
    <row r="1262" spans="1:8" ht="15">
      <c r="A1262" s="80"/>
      <c r="D1262" s="7"/>
      <c r="E1262" s="7"/>
      <c r="F1262" s="95"/>
      <c r="H1262" s="38"/>
    </row>
    <row r="1263" spans="1:8" ht="15">
      <c r="A1263" s="80"/>
      <c r="D1263" s="7"/>
      <c r="E1263" s="7"/>
      <c r="F1263" s="95"/>
      <c r="H1263" s="38"/>
    </row>
    <row r="1264" spans="1:8" ht="15">
      <c r="A1264" s="80"/>
      <c r="D1264" s="7"/>
      <c r="E1264" s="7"/>
      <c r="F1264" s="95"/>
      <c r="H1264" s="38"/>
    </row>
    <row r="1265" spans="1:8" ht="15">
      <c r="A1265" s="80"/>
      <c r="D1265" s="7"/>
      <c r="E1265" s="7"/>
      <c r="F1265" s="95"/>
      <c r="H1265" s="38"/>
    </row>
    <row r="1266" spans="1:8" ht="15">
      <c r="A1266" s="80"/>
      <c r="D1266" s="7"/>
      <c r="E1266" s="7"/>
      <c r="F1266" s="95"/>
      <c r="H1266" s="38"/>
    </row>
    <row r="1267" spans="1:8" ht="15">
      <c r="A1267" s="80"/>
      <c r="D1267" s="7"/>
      <c r="E1267" s="7"/>
      <c r="F1267" s="95"/>
      <c r="H1267" s="38"/>
    </row>
    <row r="1268" spans="1:8" ht="15">
      <c r="A1268" s="80"/>
      <c r="D1268" s="7"/>
      <c r="E1268" s="7"/>
      <c r="F1268" s="95"/>
      <c r="H1268" s="38"/>
    </row>
    <row r="1269" spans="1:8" ht="15">
      <c r="A1269" s="80"/>
      <c r="D1269" s="7"/>
      <c r="E1269" s="7"/>
      <c r="F1269" s="95"/>
      <c r="H1269" s="38"/>
    </row>
    <row r="1270" spans="1:8" ht="15">
      <c r="A1270" s="80"/>
      <c r="D1270" s="7"/>
      <c r="E1270" s="7"/>
      <c r="F1270" s="95"/>
      <c r="H1270" s="38"/>
    </row>
    <row r="1271" spans="1:8" ht="15">
      <c r="A1271" s="80"/>
      <c r="D1271" s="7"/>
      <c r="E1271" s="7"/>
      <c r="F1271" s="95"/>
      <c r="H1271" s="38"/>
    </row>
    <row r="1272" spans="1:8" ht="15">
      <c r="A1272" s="80"/>
      <c r="D1272" s="7"/>
      <c r="E1272" s="7"/>
      <c r="F1272" s="95"/>
      <c r="H1272" s="38"/>
    </row>
    <row r="1273" spans="1:8" ht="15">
      <c r="A1273" s="80"/>
      <c r="D1273" s="7"/>
      <c r="E1273" s="7"/>
      <c r="F1273" s="95"/>
      <c r="H1273" s="38"/>
    </row>
    <row r="1274" spans="1:8" ht="15">
      <c r="A1274" s="80"/>
      <c r="D1274" s="7"/>
      <c r="E1274" s="7"/>
      <c r="F1274" s="95"/>
      <c r="H1274" s="38"/>
    </row>
    <row r="1275" spans="1:8" ht="15">
      <c r="A1275" s="80"/>
      <c r="D1275" s="7"/>
      <c r="E1275" s="7"/>
      <c r="F1275" s="95"/>
      <c r="H1275" s="38"/>
    </row>
    <row r="1276" spans="1:8" ht="15">
      <c r="A1276" s="80"/>
      <c r="D1276" s="7"/>
      <c r="E1276" s="7"/>
      <c r="F1276" s="95"/>
      <c r="H1276" s="38"/>
    </row>
    <row r="1277" spans="1:8" ht="15">
      <c r="A1277" s="80"/>
      <c r="D1277" s="7"/>
      <c r="E1277" s="7"/>
      <c r="F1277" s="95"/>
      <c r="H1277" s="38"/>
    </row>
    <row r="1278" spans="1:8" ht="15">
      <c r="A1278" s="80"/>
      <c r="D1278" s="7"/>
      <c r="E1278" s="7"/>
      <c r="F1278" s="95"/>
      <c r="H1278" s="38"/>
    </row>
    <row r="1279" spans="1:8" ht="15">
      <c r="A1279" s="80"/>
      <c r="D1279" s="7"/>
      <c r="E1279" s="7"/>
      <c r="F1279" s="95"/>
      <c r="H1279" s="38"/>
    </row>
    <row r="1280" spans="1:8" ht="15">
      <c r="A1280" s="80"/>
      <c r="D1280" s="7"/>
      <c r="E1280" s="7"/>
      <c r="F1280" s="95"/>
      <c r="H1280" s="38"/>
    </row>
    <row r="1281" spans="1:8" ht="15">
      <c r="A1281" s="80"/>
      <c r="D1281" s="7"/>
      <c r="E1281" s="7"/>
      <c r="F1281" s="95"/>
      <c r="H1281" s="38"/>
    </row>
    <row r="1282" spans="1:8" ht="15">
      <c r="A1282" s="80"/>
      <c r="D1282" s="7"/>
      <c r="E1282" s="7"/>
      <c r="F1282" s="95"/>
      <c r="H1282" s="38"/>
    </row>
    <row r="1283" spans="1:8" ht="15">
      <c r="A1283" s="80"/>
      <c r="D1283" s="7"/>
      <c r="E1283" s="7"/>
      <c r="F1283" s="95"/>
      <c r="H1283" s="38"/>
    </row>
    <row r="1284" spans="1:8" ht="15">
      <c r="A1284" s="80"/>
      <c r="D1284" s="7"/>
      <c r="E1284" s="7"/>
      <c r="F1284" s="95"/>
      <c r="H1284" s="38"/>
    </row>
    <row r="1285" spans="1:8" ht="15">
      <c r="A1285" s="80"/>
      <c r="D1285" s="7"/>
      <c r="E1285" s="7"/>
      <c r="F1285" s="95"/>
      <c r="H1285" s="38"/>
    </row>
    <row r="1286" spans="1:8" ht="15">
      <c r="A1286" s="80"/>
      <c r="D1286" s="7"/>
      <c r="E1286" s="7"/>
      <c r="F1286" s="95"/>
      <c r="H1286" s="38"/>
    </row>
    <row r="1287" spans="1:8" ht="15">
      <c r="A1287" s="80"/>
      <c r="D1287" s="7"/>
      <c r="E1287" s="7"/>
      <c r="F1287" s="95"/>
      <c r="H1287" s="38"/>
    </row>
    <row r="1288" spans="1:8" ht="15">
      <c r="A1288" s="80"/>
      <c r="D1288" s="7"/>
      <c r="E1288" s="7"/>
      <c r="F1288" s="95"/>
      <c r="H1288" s="38"/>
    </row>
    <row r="1289" spans="1:8" ht="15">
      <c r="A1289" s="80"/>
      <c r="D1289" s="7"/>
      <c r="E1289" s="7"/>
      <c r="F1289" s="95"/>
      <c r="H1289" s="38"/>
    </row>
    <row r="1290" spans="1:8" ht="15">
      <c r="A1290" s="80"/>
      <c r="D1290" s="7"/>
      <c r="E1290" s="7"/>
      <c r="F1290" s="95"/>
      <c r="H1290" s="38"/>
    </row>
    <row r="1291" spans="1:8" ht="15">
      <c r="A1291" s="80"/>
      <c r="D1291" s="7"/>
      <c r="E1291" s="7"/>
      <c r="F1291" s="95"/>
      <c r="H1291" s="38"/>
    </row>
    <row r="1292" spans="1:8" ht="15">
      <c r="A1292" s="80"/>
      <c r="D1292" s="7"/>
      <c r="E1292" s="7"/>
      <c r="F1292" s="95"/>
      <c r="H1292" s="38"/>
    </row>
    <row r="1293" spans="1:8" ht="15">
      <c r="A1293" s="80"/>
      <c r="D1293" s="7"/>
      <c r="E1293" s="7"/>
      <c r="F1293" s="95"/>
      <c r="H1293" s="38"/>
    </row>
    <row r="1294" spans="1:8" ht="15">
      <c r="A1294" s="80"/>
      <c r="D1294" s="7"/>
      <c r="E1294" s="7"/>
      <c r="F1294" s="95"/>
      <c r="H1294" s="38"/>
    </row>
    <row r="1295" spans="1:8" ht="15">
      <c r="A1295" s="80"/>
      <c r="D1295" s="7"/>
      <c r="E1295" s="7"/>
      <c r="F1295" s="95"/>
      <c r="H1295" s="38"/>
    </row>
    <row r="1296" spans="1:8" ht="15">
      <c r="A1296" s="80"/>
      <c r="D1296" s="7"/>
      <c r="E1296" s="7"/>
      <c r="F1296" s="95"/>
      <c r="H1296" s="38"/>
    </row>
    <row r="1297" spans="1:8" ht="15">
      <c r="A1297" s="80"/>
      <c r="D1297" s="7"/>
      <c r="E1297" s="7"/>
      <c r="F1297" s="95"/>
      <c r="H1297" s="38"/>
    </row>
    <row r="1298" spans="1:8" ht="15">
      <c r="A1298" s="80"/>
      <c r="D1298" s="7"/>
      <c r="E1298" s="7"/>
      <c r="F1298" s="95"/>
      <c r="H1298" s="38"/>
    </row>
    <row r="1299" spans="1:8" ht="15">
      <c r="A1299" s="80"/>
      <c r="D1299" s="7"/>
      <c r="E1299" s="7"/>
      <c r="F1299" s="95"/>
      <c r="H1299" s="38"/>
    </row>
    <row r="1300" spans="1:8" ht="15">
      <c r="A1300" s="80"/>
      <c r="D1300" s="7"/>
      <c r="E1300" s="7"/>
      <c r="F1300" s="95"/>
      <c r="H1300" s="38"/>
    </row>
    <row r="1301" spans="1:8" ht="15">
      <c r="A1301" s="80"/>
      <c r="D1301" s="7"/>
      <c r="E1301" s="7"/>
      <c r="F1301" s="95"/>
      <c r="H1301" s="38"/>
    </row>
    <row r="1302" spans="1:8" ht="15">
      <c r="A1302" s="80"/>
      <c r="D1302" s="7"/>
      <c r="E1302" s="7"/>
      <c r="F1302" s="95"/>
      <c r="H1302" s="38"/>
    </row>
    <row r="1303" spans="1:8" ht="15">
      <c r="A1303" s="80"/>
      <c r="D1303" s="7"/>
      <c r="E1303" s="7"/>
      <c r="F1303" s="95"/>
      <c r="H1303" s="38"/>
    </row>
    <row r="1304" spans="1:8" ht="15">
      <c r="A1304" s="80"/>
      <c r="D1304" s="7"/>
      <c r="E1304" s="7"/>
      <c r="F1304" s="95"/>
      <c r="H1304" s="38"/>
    </row>
    <row r="1305" spans="1:8" ht="15">
      <c r="A1305" s="80"/>
      <c r="D1305" s="7"/>
      <c r="E1305" s="7"/>
      <c r="F1305" s="95"/>
      <c r="H1305" s="38"/>
    </row>
    <row r="1306" spans="1:8" ht="15">
      <c r="A1306" s="80"/>
      <c r="D1306" s="7"/>
      <c r="E1306" s="7"/>
      <c r="F1306" s="95"/>
      <c r="H1306" s="38"/>
    </row>
    <row r="1307" spans="1:8" ht="15">
      <c r="A1307" s="80"/>
      <c r="D1307" s="7"/>
      <c r="E1307" s="7"/>
      <c r="F1307" s="95"/>
      <c r="H1307" s="38"/>
    </row>
    <row r="1308" spans="1:8" ht="15">
      <c r="A1308" s="80"/>
      <c r="D1308" s="7"/>
      <c r="E1308" s="7"/>
      <c r="F1308" s="95"/>
      <c r="H1308" s="38"/>
    </row>
    <row r="1309" spans="1:8" ht="15">
      <c r="A1309" s="80"/>
      <c r="D1309" s="7"/>
      <c r="E1309" s="7"/>
      <c r="F1309" s="95"/>
      <c r="H1309" s="38"/>
    </row>
    <row r="1310" spans="1:8" ht="15">
      <c r="A1310" s="80"/>
      <c r="D1310" s="7"/>
      <c r="E1310" s="7"/>
      <c r="F1310" s="95"/>
      <c r="H1310" s="38"/>
    </row>
    <row r="1311" spans="1:8" ht="15">
      <c r="A1311" s="80"/>
      <c r="D1311" s="7"/>
      <c r="E1311" s="7"/>
      <c r="F1311" s="95"/>
      <c r="H1311" s="38"/>
    </row>
    <row r="1312" spans="1:8" ht="15">
      <c r="A1312" s="80"/>
      <c r="D1312" s="7"/>
      <c r="E1312" s="7"/>
      <c r="F1312" s="95"/>
      <c r="H1312" s="38"/>
    </row>
    <row r="1313" spans="1:8" ht="15">
      <c r="A1313" s="80"/>
      <c r="D1313" s="7"/>
      <c r="E1313" s="7"/>
      <c r="F1313" s="95"/>
      <c r="H1313" s="38"/>
    </row>
    <row r="1314" spans="1:8" ht="15">
      <c r="A1314" s="80"/>
      <c r="D1314" s="7"/>
      <c r="E1314" s="7"/>
      <c r="F1314" s="95"/>
      <c r="H1314" s="38"/>
    </row>
    <row r="1315" spans="1:8" ht="15">
      <c r="A1315" s="80"/>
      <c r="D1315" s="7"/>
      <c r="E1315" s="7"/>
      <c r="F1315" s="95"/>
      <c r="H1315" s="38"/>
    </row>
    <row r="1316" spans="1:8" ht="15">
      <c r="A1316" s="80"/>
      <c r="D1316" s="7"/>
      <c r="E1316" s="7"/>
      <c r="F1316" s="95"/>
      <c r="H1316" s="38"/>
    </row>
    <row r="1317" spans="1:8" ht="15">
      <c r="A1317" s="80"/>
      <c r="D1317" s="7"/>
      <c r="E1317" s="7"/>
      <c r="F1317" s="95"/>
      <c r="H1317" s="38"/>
    </row>
    <row r="1318" spans="1:8" ht="15">
      <c r="A1318" s="80"/>
      <c r="D1318" s="7"/>
      <c r="E1318" s="7"/>
      <c r="F1318" s="95"/>
      <c r="H1318" s="38"/>
    </row>
    <row r="1319" spans="1:8" ht="15">
      <c r="A1319" s="80"/>
      <c r="D1319" s="7"/>
      <c r="E1319" s="7"/>
      <c r="F1319" s="95"/>
      <c r="H1319" s="38"/>
    </row>
    <row r="1320" spans="1:8" ht="15">
      <c r="A1320" s="80"/>
      <c r="D1320" s="7"/>
      <c r="E1320" s="7"/>
      <c r="F1320" s="95"/>
      <c r="H1320" s="38"/>
    </row>
    <row r="1321" spans="1:8" ht="15">
      <c r="A1321" s="80"/>
      <c r="D1321" s="7"/>
      <c r="E1321" s="7"/>
      <c r="F1321" s="95"/>
      <c r="H1321" s="38"/>
    </row>
    <row r="1322" spans="1:8" ht="15">
      <c r="A1322" s="80"/>
      <c r="D1322" s="7"/>
      <c r="E1322" s="7"/>
      <c r="F1322" s="95"/>
      <c r="H1322" s="38"/>
    </row>
    <row r="1323" spans="1:8" ht="15">
      <c r="A1323" s="80"/>
      <c r="D1323" s="7"/>
      <c r="E1323" s="7"/>
      <c r="F1323" s="95"/>
      <c r="H1323" s="38"/>
    </row>
    <row r="1324" spans="1:8" ht="15">
      <c r="A1324" s="80"/>
      <c r="D1324" s="7"/>
      <c r="E1324" s="7"/>
      <c r="F1324" s="95"/>
      <c r="H1324" s="38"/>
    </row>
    <row r="1325" spans="1:8" ht="15">
      <c r="A1325" s="80"/>
      <c r="D1325" s="7"/>
      <c r="E1325" s="7"/>
      <c r="F1325" s="95"/>
      <c r="H1325" s="38"/>
    </row>
    <row r="1326" spans="1:8" ht="15">
      <c r="A1326" s="80"/>
      <c r="D1326" s="7"/>
      <c r="E1326" s="7"/>
      <c r="F1326" s="95"/>
      <c r="H1326" s="38"/>
    </row>
    <row r="1327" spans="1:8" ht="15">
      <c r="A1327" s="80"/>
      <c r="D1327" s="7"/>
      <c r="E1327" s="7"/>
      <c r="F1327" s="95"/>
      <c r="H1327" s="38"/>
    </row>
    <row r="1328" spans="1:8" ht="15">
      <c r="A1328" s="80"/>
      <c r="D1328" s="7"/>
      <c r="E1328" s="7"/>
      <c r="F1328" s="95"/>
      <c r="H1328" s="38"/>
    </row>
    <row r="1329" spans="1:8" ht="15">
      <c r="A1329" s="80"/>
      <c r="D1329" s="7"/>
      <c r="E1329" s="7"/>
      <c r="F1329" s="95"/>
      <c r="H1329" s="38"/>
    </row>
    <row r="1330" spans="1:8" ht="15">
      <c r="A1330" s="80"/>
      <c r="D1330" s="7"/>
      <c r="E1330" s="7"/>
      <c r="F1330" s="95"/>
      <c r="H1330" s="38"/>
    </row>
    <row r="1331" spans="1:8" ht="15">
      <c r="A1331" s="80"/>
      <c r="D1331" s="7"/>
      <c r="E1331" s="7"/>
      <c r="F1331" s="95"/>
      <c r="H1331" s="38"/>
    </row>
    <row r="1332" spans="1:8" ht="15">
      <c r="A1332" s="80"/>
      <c r="D1332" s="7"/>
      <c r="E1332" s="7"/>
      <c r="F1332" s="95"/>
      <c r="H1332" s="38"/>
    </row>
    <row r="1333" spans="1:8" ht="15">
      <c r="A1333" s="80"/>
      <c r="D1333" s="7"/>
      <c r="E1333" s="7"/>
      <c r="F1333" s="95"/>
      <c r="H1333" s="38"/>
    </row>
    <row r="1334" spans="1:8" ht="15">
      <c r="A1334" s="80"/>
      <c r="D1334" s="7"/>
      <c r="E1334" s="7"/>
      <c r="F1334" s="95"/>
      <c r="H1334" s="38"/>
    </row>
    <row r="1335" spans="1:8" ht="15">
      <c r="A1335" s="80"/>
      <c r="D1335" s="7"/>
      <c r="E1335" s="7"/>
      <c r="F1335" s="95"/>
      <c r="H1335" s="38"/>
    </row>
    <row r="1336" spans="1:8" ht="15">
      <c r="A1336" s="80"/>
      <c r="D1336" s="7"/>
      <c r="E1336" s="7"/>
      <c r="F1336" s="95"/>
      <c r="H1336" s="38"/>
    </row>
    <row r="1337" spans="1:8" ht="15">
      <c r="A1337" s="80"/>
      <c r="D1337" s="7"/>
      <c r="E1337" s="7"/>
      <c r="F1337" s="95"/>
      <c r="H1337" s="38"/>
    </row>
    <row r="1338" spans="1:8" ht="15">
      <c r="A1338" s="80"/>
      <c r="D1338" s="7"/>
      <c r="E1338" s="7"/>
      <c r="F1338" s="95"/>
      <c r="H1338" s="38"/>
    </row>
    <row r="1339" spans="1:8" ht="15">
      <c r="A1339" s="80"/>
      <c r="D1339" s="7"/>
      <c r="E1339" s="7"/>
      <c r="F1339" s="95"/>
      <c r="H1339" s="38"/>
    </row>
    <row r="1340" spans="1:8" ht="15">
      <c r="A1340" s="80"/>
      <c r="D1340" s="7"/>
      <c r="E1340" s="7"/>
      <c r="F1340" s="95"/>
      <c r="H1340" s="38"/>
    </row>
    <row r="1341" spans="1:8" ht="15">
      <c r="A1341" s="80"/>
      <c r="D1341" s="7"/>
      <c r="E1341" s="7"/>
      <c r="F1341" s="95"/>
      <c r="H1341" s="38"/>
    </row>
    <row r="1342" spans="1:8" ht="15">
      <c r="A1342" s="80"/>
      <c r="D1342" s="7"/>
      <c r="E1342" s="7"/>
      <c r="F1342" s="95"/>
      <c r="H1342" s="38"/>
    </row>
    <row r="1343" spans="1:8" ht="15">
      <c r="A1343" s="80"/>
      <c r="D1343" s="7"/>
      <c r="E1343" s="7"/>
      <c r="F1343" s="95"/>
      <c r="H1343" s="38"/>
    </row>
    <row r="1344" spans="1:8" ht="15">
      <c r="A1344" s="80"/>
      <c r="D1344" s="7"/>
      <c r="E1344" s="7"/>
      <c r="F1344" s="95"/>
      <c r="H1344" s="38"/>
    </row>
    <row r="1345" spans="1:8" ht="15">
      <c r="A1345" s="80"/>
      <c r="D1345" s="7"/>
      <c r="E1345" s="7"/>
      <c r="F1345" s="95"/>
      <c r="H1345" s="38"/>
    </row>
    <row r="1346" spans="1:8" ht="15">
      <c r="A1346" s="80"/>
      <c r="D1346" s="7"/>
      <c r="E1346" s="7"/>
      <c r="F1346" s="95"/>
      <c r="H1346" s="38"/>
    </row>
    <row r="1347" spans="1:8" ht="15">
      <c r="A1347" s="80"/>
      <c r="D1347" s="7"/>
      <c r="E1347" s="7"/>
      <c r="F1347" s="95"/>
      <c r="H1347" s="38"/>
    </row>
    <row r="1348" spans="1:8" ht="15">
      <c r="A1348" s="80"/>
      <c r="D1348" s="7"/>
      <c r="E1348" s="7"/>
      <c r="F1348" s="95"/>
      <c r="H1348" s="38"/>
    </row>
    <row r="1349" spans="1:8" ht="15">
      <c r="A1349" s="80"/>
      <c r="D1349" s="7"/>
      <c r="E1349" s="7"/>
      <c r="F1349" s="95"/>
      <c r="H1349" s="38"/>
    </row>
    <row r="1350" spans="1:8" ht="15">
      <c r="A1350" s="80"/>
      <c r="D1350" s="7"/>
      <c r="E1350" s="7"/>
      <c r="F1350" s="95"/>
      <c r="H1350" s="38"/>
    </row>
    <row r="1351" spans="1:8" ht="15">
      <c r="A1351" s="80"/>
      <c r="D1351" s="7"/>
      <c r="E1351" s="7"/>
      <c r="F1351" s="95"/>
      <c r="H1351" s="38"/>
    </row>
    <row r="1352" spans="1:8" ht="15">
      <c r="A1352" s="80"/>
      <c r="D1352" s="7"/>
      <c r="E1352" s="7"/>
      <c r="F1352" s="95"/>
      <c r="H1352" s="38"/>
    </row>
    <row r="1353" spans="1:8" ht="15">
      <c r="A1353" s="80"/>
      <c r="D1353" s="7"/>
      <c r="E1353" s="7"/>
      <c r="F1353" s="95"/>
      <c r="H1353" s="38"/>
    </row>
    <row r="1354" spans="1:8" ht="15">
      <c r="A1354" s="80"/>
      <c r="D1354" s="7"/>
      <c r="E1354" s="7"/>
      <c r="F1354" s="95"/>
      <c r="H1354" s="38"/>
    </row>
    <row r="1355" spans="1:8" ht="15">
      <c r="A1355" s="80"/>
      <c r="D1355" s="7"/>
      <c r="E1355" s="7"/>
      <c r="F1355" s="95"/>
      <c r="H1355" s="38"/>
    </row>
    <row r="1356" spans="1:8" ht="15">
      <c r="A1356" s="80"/>
      <c r="D1356" s="7"/>
      <c r="E1356" s="7"/>
      <c r="F1356" s="95"/>
      <c r="H1356" s="38"/>
    </row>
    <row r="1357" spans="1:8" ht="15">
      <c r="A1357" s="80"/>
      <c r="D1357" s="7"/>
      <c r="E1357" s="7"/>
      <c r="F1357" s="95"/>
      <c r="H1357" s="38"/>
    </row>
    <row r="1358" spans="1:8" ht="15">
      <c r="A1358" s="80"/>
      <c r="D1358" s="7"/>
      <c r="E1358" s="7"/>
      <c r="F1358" s="95"/>
      <c r="H1358" s="38"/>
    </row>
    <row r="1359" spans="1:8" ht="15">
      <c r="A1359" s="80"/>
      <c r="D1359" s="7"/>
      <c r="E1359" s="7"/>
      <c r="F1359" s="95"/>
      <c r="H1359" s="38"/>
    </row>
    <row r="1360" spans="1:8" ht="15">
      <c r="A1360" s="80"/>
      <c r="D1360" s="7"/>
      <c r="E1360" s="7"/>
      <c r="F1360" s="95"/>
      <c r="H1360" s="38"/>
    </row>
    <row r="1361" spans="1:8" ht="15">
      <c r="A1361" s="80"/>
      <c r="D1361" s="7"/>
      <c r="E1361" s="7"/>
      <c r="F1361" s="95"/>
      <c r="H1361" s="38"/>
    </row>
    <row r="1362" spans="1:8" ht="15">
      <c r="A1362" s="80"/>
      <c r="D1362" s="7"/>
      <c r="E1362" s="7"/>
      <c r="F1362" s="95"/>
      <c r="H1362" s="38"/>
    </row>
    <row r="1363" spans="1:8" ht="15">
      <c r="A1363" s="80"/>
      <c r="D1363" s="7"/>
      <c r="E1363" s="7"/>
      <c r="F1363" s="95"/>
      <c r="H1363" s="38"/>
    </row>
    <row r="1364" spans="1:8" ht="15">
      <c r="A1364" s="80"/>
      <c r="D1364" s="7"/>
      <c r="E1364" s="7"/>
      <c r="F1364" s="95"/>
      <c r="H1364" s="38"/>
    </row>
    <row r="1365" spans="1:8" ht="15">
      <c r="A1365" s="80"/>
      <c r="D1365" s="7"/>
      <c r="E1365" s="7"/>
      <c r="F1365" s="95"/>
      <c r="H1365" s="38"/>
    </row>
    <row r="1366" spans="1:8" ht="15">
      <c r="A1366" s="80"/>
      <c r="D1366" s="7"/>
      <c r="E1366" s="7"/>
      <c r="F1366" s="95"/>
      <c r="H1366" s="38"/>
    </row>
    <row r="1367" spans="1:8" ht="15">
      <c r="A1367" s="80"/>
      <c r="D1367" s="7"/>
      <c r="E1367" s="7"/>
      <c r="F1367" s="95"/>
      <c r="H1367" s="38"/>
    </row>
    <row r="1368" spans="1:8" ht="15">
      <c r="A1368" s="80"/>
      <c r="D1368" s="7"/>
      <c r="E1368" s="7"/>
      <c r="F1368" s="95"/>
      <c r="H1368" s="38"/>
    </row>
    <row r="1369" spans="1:8" ht="15">
      <c r="A1369" s="80"/>
      <c r="D1369" s="7"/>
      <c r="E1369" s="7"/>
      <c r="F1369" s="95"/>
      <c r="H1369" s="38"/>
    </row>
    <row r="1370" spans="1:8" ht="15">
      <c r="A1370" s="80"/>
      <c r="D1370" s="7"/>
      <c r="E1370" s="7"/>
      <c r="F1370" s="95"/>
      <c r="H1370" s="38"/>
    </row>
    <row r="1371" spans="1:8" ht="15">
      <c r="A1371" s="80"/>
      <c r="D1371" s="7"/>
      <c r="E1371" s="7"/>
      <c r="F1371" s="95"/>
      <c r="H1371" s="38"/>
    </row>
    <row r="1372" spans="1:8" ht="15">
      <c r="A1372" s="80"/>
      <c r="D1372" s="7"/>
      <c r="E1372" s="7"/>
      <c r="F1372" s="95"/>
      <c r="H1372" s="38"/>
    </row>
    <row r="1373" spans="1:8" ht="15">
      <c r="A1373" s="80"/>
      <c r="D1373" s="7"/>
      <c r="E1373" s="7"/>
      <c r="F1373" s="95"/>
      <c r="H1373" s="38"/>
    </row>
    <row r="1374" spans="1:8" ht="15">
      <c r="A1374" s="80"/>
      <c r="D1374" s="7"/>
      <c r="E1374" s="7"/>
      <c r="F1374" s="95"/>
      <c r="H1374" s="38"/>
    </row>
    <row r="1375" spans="1:8" ht="15">
      <c r="A1375" s="80"/>
      <c r="D1375" s="7"/>
      <c r="E1375" s="7"/>
      <c r="F1375" s="95"/>
      <c r="H1375" s="38"/>
    </row>
    <row r="1376" spans="1:8" ht="15">
      <c r="A1376" s="80"/>
      <c r="D1376" s="7"/>
      <c r="E1376" s="7"/>
      <c r="F1376" s="95"/>
      <c r="H1376" s="38"/>
    </row>
    <row r="1377" spans="1:8" ht="15">
      <c r="A1377" s="80"/>
      <c r="D1377" s="7"/>
      <c r="E1377" s="7"/>
      <c r="F1377" s="95"/>
      <c r="H1377" s="38"/>
    </row>
    <row r="1378" spans="1:8" ht="15">
      <c r="A1378" s="80"/>
      <c r="D1378" s="7"/>
      <c r="E1378" s="7"/>
      <c r="F1378" s="95"/>
      <c r="H1378" s="38"/>
    </row>
    <row r="1379" spans="1:8" ht="15">
      <c r="A1379" s="80"/>
      <c r="D1379" s="7"/>
      <c r="E1379" s="7"/>
      <c r="F1379" s="95"/>
      <c r="H1379" s="38"/>
    </row>
    <row r="1380" spans="1:8" ht="15">
      <c r="A1380" s="80"/>
      <c r="D1380" s="7"/>
      <c r="E1380" s="7"/>
      <c r="F1380" s="95"/>
      <c r="H1380" s="38"/>
    </row>
    <row r="1381" spans="1:8" ht="15">
      <c r="A1381" s="80"/>
      <c r="D1381" s="7"/>
      <c r="E1381" s="7"/>
      <c r="F1381" s="95"/>
      <c r="H1381" s="38"/>
    </row>
    <row r="1382" spans="1:8" ht="15">
      <c r="A1382" s="80"/>
      <c r="D1382" s="7"/>
      <c r="E1382" s="7"/>
      <c r="F1382" s="95"/>
      <c r="H1382" s="38"/>
    </row>
    <row r="1383" spans="1:8" ht="15">
      <c r="A1383" s="80"/>
      <c r="D1383" s="7"/>
      <c r="E1383" s="7"/>
      <c r="F1383" s="95"/>
      <c r="H1383" s="38"/>
    </row>
    <row r="1384" spans="1:8" ht="15">
      <c r="A1384" s="80"/>
      <c r="D1384" s="7"/>
      <c r="E1384" s="7"/>
      <c r="F1384" s="95"/>
      <c r="H1384" s="38"/>
    </row>
    <row r="1385" spans="1:8" ht="15">
      <c r="A1385" s="80"/>
      <c r="D1385" s="7"/>
      <c r="E1385" s="7"/>
      <c r="F1385" s="95"/>
      <c r="H1385" s="38"/>
    </row>
    <row r="1386" spans="1:8" ht="15">
      <c r="A1386" s="80"/>
      <c r="D1386" s="7"/>
      <c r="E1386" s="7"/>
      <c r="F1386" s="95"/>
      <c r="H1386" s="38"/>
    </row>
    <row r="1387" spans="1:8" ht="15">
      <c r="A1387" s="80"/>
      <c r="D1387" s="7"/>
      <c r="E1387" s="7"/>
      <c r="F1387" s="95"/>
      <c r="H1387" s="38"/>
    </row>
    <row r="1388" spans="1:8" ht="15">
      <c r="A1388" s="80"/>
      <c r="D1388" s="7"/>
      <c r="E1388" s="7"/>
      <c r="F1388" s="95"/>
      <c r="H1388" s="38"/>
    </row>
    <row r="1389" spans="1:8" ht="15">
      <c r="A1389" s="80"/>
      <c r="D1389" s="7"/>
      <c r="E1389" s="7"/>
      <c r="F1389" s="95"/>
      <c r="H1389" s="38"/>
    </row>
    <row r="1390" spans="1:8" ht="15">
      <c r="A1390" s="80"/>
      <c r="D1390" s="7"/>
      <c r="E1390" s="7"/>
      <c r="F1390" s="95"/>
      <c r="H1390" s="38"/>
    </row>
    <row r="1391" spans="1:8" ht="15">
      <c r="A1391" s="80"/>
      <c r="D1391" s="7"/>
      <c r="E1391" s="7"/>
      <c r="F1391" s="95"/>
      <c r="H1391" s="38"/>
    </row>
    <row r="1392" spans="1:8" ht="15">
      <c r="A1392" s="80"/>
      <c r="D1392" s="7"/>
      <c r="E1392" s="7"/>
      <c r="F1392" s="95"/>
      <c r="H1392" s="38"/>
    </row>
    <row r="1393" spans="1:8" ht="15">
      <c r="A1393" s="80"/>
      <c r="D1393" s="7"/>
      <c r="E1393" s="7"/>
      <c r="F1393" s="95"/>
      <c r="H1393" s="38"/>
    </row>
    <row r="1394" spans="1:8" ht="15">
      <c r="A1394" s="80"/>
      <c r="D1394" s="7"/>
      <c r="E1394" s="7"/>
      <c r="F1394" s="95"/>
      <c r="H1394" s="38"/>
    </row>
    <row r="1395" spans="1:8" ht="15">
      <c r="A1395" s="80"/>
      <c r="D1395" s="7"/>
      <c r="E1395" s="7"/>
      <c r="F1395" s="95"/>
      <c r="H1395" s="38"/>
    </row>
    <row r="1396" spans="1:8" ht="15">
      <c r="A1396" s="80"/>
      <c r="D1396" s="7"/>
      <c r="E1396" s="7"/>
      <c r="F1396" s="95"/>
      <c r="H1396" s="38"/>
    </row>
    <row r="1397" spans="1:8" ht="15">
      <c r="A1397" s="80"/>
      <c r="D1397" s="7"/>
      <c r="E1397" s="7"/>
      <c r="F1397" s="95"/>
      <c r="H1397" s="38"/>
    </row>
    <row r="1398" spans="1:8" ht="15">
      <c r="A1398" s="80"/>
      <c r="D1398" s="7"/>
      <c r="E1398" s="7"/>
      <c r="F1398" s="95"/>
      <c r="H1398" s="38"/>
    </row>
    <row r="1399" spans="1:8" ht="15">
      <c r="A1399" s="80"/>
      <c r="D1399" s="7"/>
      <c r="E1399" s="7"/>
      <c r="F1399" s="95"/>
      <c r="H1399" s="38"/>
    </row>
    <row r="1400" spans="1:8" ht="15">
      <c r="A1400" s="80"/>
      <c r="D1400" s="7"/>
      <c r="E1400" s="7"/>
      <c r="F1400" s="95"/>
      <c r="H1400" s="38"/>
    </row>
    <row r="1401" spans="1:8" ht="15">
      <c r="A1401" s="80"/>
      <c r="D1401" s="7"/>
      <c r="E1401" s="7"/>
      <c r="F1401" s="95"/>
      <c r="H1401" s="38"/>
    </row>
    <row r="1402" spans="1:8" ht="15">
      <c r="A1402" s="80"/>
      <c r="D1402" s="7"/>
      <c r="E1402" s="7"/>
      <c r="F1402" s="95"/>
      <c r="H1402" s="38"/>
    </row>
    <row r="1403" spans="1:8" ht="15">
      <c r="A1403" s="80"/>
      <c r="D1403" s="7"/>
      <c r="E1403" s="7"/>
      <c r="F1403" s="95"/>
      <c r="H1403" s="38"/>
    </row>
    <row r="1404" spans="1:8" ht="15">
      <c r="A1404" s="80"/>
      <c r="D1404" s="7"/>
      <c r="E1404" s="7"/>
      <c r="F1404" s="95"/>
      <c r="H1404" s="38"/>
    </row>
    <row r="1405" spans="1:8" ht="15">
      <c r="A1405" s="80"/>
      <c r="D1405" s="7"/>
      <c r="E1405" s="7"/>
      <c r="F1405" s="95"/>
      <c r="H1405" s="38"/>
    </row>
    <row r="1406" spans="1:8" ht="15">
      <c r="A1406" s="80"/>
      <c r="D1406" s="7"/>
      <c r="E1406" s="7"/>
      <c r="F1406" s="95"/>
      <c r="H1406" s="38"/>
    </row>
    <row r="1407" spans="1:8" ht="15">
      <c r="A1407" s="80"/>
      <c r="D1407" s="7"/>
      <c r="E1407" s="7"/>
      <c r="F1407" s="95"/>
      <c r="H1407" s="38"/>
    </row>
    <row r="1408" spans="1:8" ht="15">
      <c r="A1408" s="80"/>
      <c r="D1408" s="7"/>
      <c r="E1408" s="7"/>
      <c r="F1408" s="95"/>
      <c r="H1408" s="38"/>
    </row>
    <row r="1409" spans="1:8" ht="15">
      <c r="A1409" s="80"/>
      <c r="D1409" s="7"/>
      <c r="E1409" s="7"/>
      <c r="F1409" s="95"/>
      <c r="H1409" s="38"/>
    </row>
    <row r="1410" spans="1:8" ht="15">
      <c r="A1410" s="80"/>
      <c r="D1410" s="7"/>
      <c r="E1410" s="7"/>
      <c r="F1410" s="95"/>
      <c r="H1410" s="38"/>
    </row>
    <row r="1411" spans="1:8" ht="15">
      <c r="A1411" s="80"/>
      <c r="D1411" s="7"/>
      <c r="E1411" s="7"/>
      <c r="F1411" s="95"/>
      <c r="H1411" s="38"/>
    </row>
    <row r="1412" spans="1:8" ht="15">
      <c r="A1412" s="80"/>
      <c r="D1412" s="7"/>
      <c r="E1412" s="7"/>
      <c r="F1412" s="95"/>
      <c r="H1412" s="38"/>
    </row>
    <row r="1413" spans="1:8" ht="15">
      <c r="A1413" s="80"/>
      <c r="D1413" s="7"/>
      <c r="E1413" s="7"/>
      <c r="F1413" s="95"/>
      <c r="H1413" s="38"/>
    </row>
    <row r="1414" spans="1:8" ht="15">
      <c r="A1414" s="80"/>
      <c r="D1414" s="7"/>
      <c r="E1414" s="7"/>
      <c r="F1414" s="95"/>
      <c r="H1414" s="38"/>
    </row>
    <row r="1415" spans="1:8" ht="15">
      <c r="A1415" s="80"/>
      <c r="D1415" s="7"/>
      <c r="E1415" s="7"/>
      <c r="F1415" s="95"/>
      <c r="H1415" s="38"/>
    </row>
    <row r="1416" spans="1:8" ht="15">
      <c r="A1416" s="80"/>
      <c r="D1416" s="7"/>
      <c r="E1416" s="7"/>
      <c r="F1416" s="95"/>
      <c r="H1416" s="38"/>
    </row>
    <row r="1417" spans="1:8" ht="15">
      <c r="A1417" s="80"/>
      <c r="D1417" s="7"/>
      <c r="E1417" s="7"/>
      <c r="F1417" s="95"/>
      <c r="H1417" s="38"/>
    </row>
    <row r="1418" spans="1:8" ht="15">
      <c r="A1418" s="80"/>
      <c r="D1418" s="7"/>
      <c r="E1418" s="7"/>
      <c r="F1418" s="95"/>
      <c r="H1418" s="38"/>
    </row>
    <row r="1419" spans="1:8" ht="15">
      <c r="A1419" s="80"/>
      <c r="D1419" s="7"/>
      <c r="E1419" s="7"/>
      <c r="F1419" s="95"/>
      <c r="H1419" s="38"/>
    </row>
    <row r="1420" spans="1:8" ht="15">
      <c r="A1420" s="80"/>
      <c r="D1420" s="7"/>
      <c r="E1420" s="7"/>
      <c r="F1420" s="95"/>
      <c r="H1420" s="38"/>
    </row>
    <row r="1421" spans="1:8" ht="15">
      <c r="A1421" s="80"/>
      <c r="D1421" s="7"/>
      <c r="E1421" s="7"/>
      <c r="F1421" s="95"/>
      <c r="H1421" s="38"/>
    </row>
    <row r="1422" spans="1:8" ht="15">
      <c r="A1422" s="80"/>
      <c r="D1422" s="7"/>
      <c r="E1422" s="7"/>
      <c r="F1422" s="95"/>
      <c r="H1422" s="38"/>
    </row>
    <row r="1423" spans="1:8" ht="15">
      <c r="A1423" s="80"/>
      <c r="D1423" s="7"/>
      <c r="E1423" s="7"/>
      <c r="F1423" s="95"/>
      <c r="H1423" s="38"/>
    </row>
    <row r="1424" spans="1:8" ht="15">
      <c r="A1424" s="80"/>
      <c r="D1424" s="7"/>
      <c r="E1424" s="7"/>
      <c r="F1424" s="95"/>
      <c r="H1424" s="38"/>
    </row>
    <row r="1425" spans="1:8" ht="15">
      <c r="A1425" s="80"/>
      <c r="D1425" s="7"/>
      <c r="E1425" s="7"/>
      <c r="F1425" s="95"/>
      <c r="H1425" s="38"/>
    </row>
    <row r="1426" spans="1:8" ht="15">
      <c r="A1426" s="80"/>
      <c r="D1426" s="7"/>
      <c r="E1426" s="7"/>
      <c r="F1426" s="95"/>
      <c r="H1426" s="38"/>
    </row>
    <row r="1427" spans="1:8" ht="15">
      <c r="A1427" s="80"/>
      <c r="D1427" s="7"/>
      <c r="E1427" s="7"/>
      <c r="F1427" s="95"/>
      <c r="H1427" s="38"/>
    </row>
    <row r="1428" spans="1:8" ht="15">
      <c r="A1428" s="80"/>
      <c r="D1428" s="7"/>
      <c r="E1428" s="7"/>
      <c r="F1428" s="95"/>
      <c r="H1428" s="38"/>
    </row>
    <row r="1429" spans="1:8" ht="15">
      <c r="A1429" s="80"/>
      <c r="D1429" s="7"/>
      <c r="E1429" s="7"/>
      <c r="F1429" s="95"/>
      <c r="H1429" s="38"/>
    </row>
    <row r="1430" spans="1:8" ht="15">
      <c r="A1430" s="80"/>
      <c r="D1430" s="7"/>
      <c r="E1430" s="7"/>
      <c r="F1430" s="95"/>
      <c r="H1430" s="38"/>
    </row>
    <row r="1431" spans="1:8" ht="15">
      <c r="A1431" s="80"/>
      <c r="D1431" s="7"/>
      <c r="E1431" s="7"/>
      <c r="F1431" s="95"/>
      <c r="H1431" s="38"/>
    </row>
    <row r="1432" spans="1:8" ht="15">
      <c r="A1432" s="80"/>
      <c r="D1432" s="7"/>
      <c r="E1432" s="7"/>
      <c r="F1432" s="95"/>
      <c r="H1432" s="38"/>
    </row>
    <row r="1433" spans="1:8" ht="15">
      <c r="A1433" s="80"/>
      <c r="D1433" s="7"/>
      <c r="E1433" s="7"/>
      <c r="F1433" s="95"/>
      <c r="H1433" s="38"/>
    </row>
    <row r="1434" spans="1:8" ht="15">
      <c r="A1434" s="80"/>
      <c r="D1434" s="7"/>
      <c r="E1434" s="7"/>
      <c r="F1434" s="95"/>
      <c r="H1434" s="38"/>
    </row>
    <row r="1435" spans="1:8" ht="15">
      <c r="A1435" s="80"/>
      <c r="D1435" s="7"/>
      <c r="E1435" s="7"/>
      <c r="F1435" s="95"/>
      <c r="H1435" s="38"/>
    </row>
    <row r="1436" spans="1:8" ht="15">
      <c r="A1436" s="80"/>
      <c r="D1436" s="7"/>
      <c r="E1436" s="7"/>
      <c r="F1436" s="95"/>
      <c r="H1436" s="38"/>
    </row>
    <row r="1437" spans="1:8" ht="15">
      <c r="A1437" s="80"/>
      <c r="D1437" s="7"/>
      <c r="E1437" s="7"/>
      <c r="F1437" s="95"/>
      <c r="H1437" s="38"/>
    </row>
    <row r="1438" spans="1:8" ht="15">
      <c r="A1438" s="80"/>
      <c r="D1438" s="7"/>
      <c r="E1438" s="7"/>
      <c r="F1438" s="95"/>
      <c r="H1438" s="38"/>
    </row>
    <row r="1439" spans="1:8" ht="15">
      <c r="A1439" s="80"/>
      <c r="D1439" s="7"/>
      <c r="E1439" s="7"/>
      <c r="F1439" s="95"/>
      <c r="H1439" s="38"/>
    </row>
    <row r="1440" spans="1:8" ht="15">
      <c r="A1440" s="80"/>
      <c r="D1440" s="7"/>
      <c r="E1440" s="7"/>
      <c r="F1440" s="95"/>
      <c r="H1440" s="38"/>
    </row>
    <row r="1441" spans="1:8" ht="15">
      <c r="A1441" s="80"/>
      <c r="D1441" s="7"/>
      <c r="E1441" s="7"/>
      <c r="F1441" s="95"/>
      <c r="H1441" s="38"/>
    </row>
    <row r="1442" spans="1:8" ht="15">
      <c r="A1442" s="80"/>
      <c r="D1442" s="7"/>
      <c r="E1442" s="7"/>
      <c r="F1442" s="95"/>
      <c r="H1442" s="38"/>
    </row>
    <row r="1443" spans="1:8" ht="15">
      <c r="A1443" s="80"/>
      <c r="D1443" s="7"/>
      <c r="E1443" s="7"/>
      <c r="F1443" s="95"/>
      <c r="H1443" s="38"/>
    </row>
    <row r="1444" spans="1:8" ht="15">
      <c r="A1444" s="80"/>
      <c r="D1444" s="7"/>
      <c r="E1444" s="7"/>
      <c r="F1444" s="95"/>
      <c r="H1444" s="38"/>
    </row>
    <row r="1445" spans="1:8" ht="15">
      <c r="A1445" s="80"/>
      <c r="D1445" s="7"/>
      <c r="E1445" s="7"/>
      <c r="F1445" s="95"/>
      <c r="H1445" s="38"/>
    </row>
    <row r="1446" spans="1:8" ht="15">
      <c r="A1446" s="80"/>
      <c r="D1446" s="7"/>
      <c r="E1446" s="7"/>
      <c r="F1446" s="95"/>
      <c r="H1446" s="38"/>
    </row>
    <row r="1447" spans="1:8" ht="15">
      <c r="A1447" s="80"/>
      <c r="D1447" s="7"/>
      <c r="E1447" s="7"/>
      <c r="F1447" s="95"/>
      <c r="H1447" s="38"/>
    </row>
    <row r="1448" spans="1:8" ht="15">
      <c r="A1448" s="80"/>
      <c r="D1448" s="7"/>
      <c r="E1448" s="7"/>
      <c r="F1448" s="95"/>
      <c r="H1448" s="38"/>
    </row>
    <row r="1449" spans="1:8" ht="15">
      <c r="A1449" s="80"/>
      <c r="D1449" s="7"/>
      <c r="E1449" s="7"/>
      <c r="F1449" s="95"/>
      <c r="H1449" s="38"/>
    </row>
    <row r="1450" spans="1:8" ht="15">
      <c r="A1450" s="80"/>
      <c r="D1450" s="7"/>
      <c r="E1450" s="7"/>
      <c r="F1450" s="95"/>
      <c r="H1450" s="38"/>
    </row>
    <row r="1451" spans="1:8" ht="15">
      <c r="A1451" s="80"/>
      <c r="D1451" s="7"/>
      <c r="E1451" s="7"/>
      <c r="F1451" s="95"/>
      <c r="H1451" s="38"/>
    </row>
    <row r="1452" spans="1:8" ht="15">
      <c r="A1452" s="80"/>
      <c r="D1452" s="7"/>
      <c r="E1452" s="7"/>
      <c r="F1452" s="95"/>
      <c r="H1452" s="38"/>
    </row>
    <row r="1453" spans="1:8" ht="15">
      <c r="A1453" s="80"/>
      <c r="D1453" s="7"/>
      <c r="E1453" s="7"/>
      <c r="F1453" s="95"/>
      <c r="H1453" s="38"/>
    </row>
    <row r="1454" spans="1:8" ht="15">
      <c r="A1454" s="80"/>
      <c r="D1454" s="7"/>
      <c r="E1454" s="7"/>
      <c r="F1454" s="95"/>
      <c r="H1454" s="38"/>
    </row>
    <row r="1455" spans="1:8" ht="15">
      <c r="A1455" s="80"/>
      <c r="D1455" s="7"/>
      <c r="E1455" s="7"/>
      <c r="F1455" s="95"/>
      <c r="H1455" s="38"/>
    </row>
    <row r="1456" spans="1:8" ht="15">
      <c r="A1456" s="80"/>
      <c r="D1456" s="7"/>
      <c r="E1456" s="7"/>
      <c r="F1456" s="95"/>
      <c r="H1456" s="38"/>
    </row>
    <row r="1457" spans="1:8" ht="15">
      <c r="A1457" s="80"/>
      <c r="D1457" s="7"/>
      <c r="E1457" s="7"/>
      <c r="F1457" s="95"/>
      <c r="H1457" s="38"/>
    </row>
    <row r="1458" spans="1:8" ht="15">
      <c r="A1458" s="80"/>
      <c r="D1458" s="7"/>
      <c r="E1458" s="7"/>
      <c r="F1458" s="95"/>
      <c r="H1458" s="38"/>
    </row>
    <row r="1459" spans="1:8" ht="15">
      <c r="A1459" s="80"/>
      <c r="D1459" s="7"/>
      <c r="E1459" s="7"/>
      <c r="F1459" s="95"/>
      <c r="H1459" s="38"/>
    </row>
    <row r="1460" spans="1:8" ht="15">
      <c r="A1460" s="80"/>
      <c r="D1460" s="7"/>
      <c r="E1460" s="7"/>
      <c r="F1460" s="95"/>
      <c r="H1460" s="38"/>
    </row>
    <row r="1461" spans="1:8" ht="15">
      <c r="A1461" s="80"/>
      <c r="D1461" s="7"/>
      <c r="E1461" s="7"/>
      <c r="F1461" s="95"/>
      <c r="H1461" s="38"/>
    </row>
    <row r="1462" spans="1:8" ht="15">
      <c r="A1462" s="80"/>
      <c r="D1462" s="7"/>
      <c r="E1462" s="7"/>
      <c r="F1462" s="95"/>
      <c r="H1462" s="38"/>
    </row>
    <row r="1463" spans="1:8" ht="15">
      <c r="A1463" s="80"/>
      <c r="D1463" s="7"/>
      <c r="E1463" s="7"/>
      <c r="F1463" s="95"/>
      <c r="H1463" s="38"/>
    </row>
    <row r="1464" spans="1:8" ht="15">
      <c r="A1464" s="80"/>
      <c r="D1464" s="7"/>
      <c r="E1464" s="7"/>
      <c r="F1464" s="95"/>
      <c r="H1464" s="38"/>
    </row>
    <row r="1465" spans="1:8" ht="15">
      <c r="A1465" s="80"/>
      <c r="D1465" s="7"/>
      <c r="E1465" s="7"/>
      <c r="F1465" s="95"/>
      <c r="H1465" s="38"/>
    </row>
    <row r="1466" spans="1:8" ht="15">
      <c r="A1466" s="80"/>
      <c r="D1466" s="7"/>
      <c r="E1466" s="7"/>
      <c r="F1466" s="95"/>
      <c r="H1466" s="38"/>
    </row>
    <row r="1467" spans="1:8" ht="15">
      <c r="A1467" s="80"/>
      <c r="D1467" s="7"/>
      <c r="E1467" s="7"/>
      <c r="F1467" s="95"/>
      <c r="H1467" s="38"/>
    </row>
    <row r="1468" spans="1:8" ht="15">
      <c r="A1468" s="80"/>
      <c r="D1468" s="7"/>
      <c r="E1468" s="7"/>
      <c r="F1468" s="95"/>
      <c r="H1468" s="38"/>
    </row>
    <row r="1469" spans="1:8" ht="15">
      <c r="A1469" s="80"/>
      <c r="D1469" s="7"/>
      <c r="E1469" s="7"/>
      <c r="F1469" s="95"/>
      <c r="H1469" s="38"/>
    </row>
    <row r="1470" spans="1:8" ht="15">
      <c r="A1470" s="80"/>
      <c r="D1470" s="7"/>
      <c r="E1470" s="7"/>
      <c r="F1470" s="95"/>
      <c r="H1470" s="38"/>
    </row>
    <row r="1471" spans="1:8" ht="15">
      <c r="A1471" s="80"/>
      <c r="D1471" s="7"/>
      <c r="E1471" s="7"/>
      <c r="F1471" s="95"/>
      <c r="H1471" s="38"/>
    </row>
    <row r="1472" spans="1:8" ht="15">
      <c r="A1472" s="80"/>
      <c r="D1472" s="7"/>
      <c r="E1472" s="7"/>
      <c r="F1472" s="95"/>
      <c r="H1472" s="38"/>
    </row>
    <row r="1473" spans="1:8" ht="15">
      <c r="A1473" s="80"/>
      <c r="D1473" s="7"/>
      <c r="E1473" s="7"/>
      <c r="F1473" s="95"/>
      <c r="H1473" s="38"/>
    </row>
    <row r="1474" spans="1:8" ht="15">
      <c r="A1474" s="80"/>
      <c r="D1474" s="7"/>
      <c r="E1474" s="7"/>
      <c r="F1474" s="95"/>
      <c r="H1474" s="38"/>
    </row>
    <row r="1475" spans="1:8" ht="15">
      <c r="A1475" s="80"/>
      <c r="D1475" s="7"/>
      <c r="E1475" s="7"/>
      <c r="F1475" s="95"/>
      <c r="H1475" s="38"/>
    </row>
    <row r="1476" spans="1:8" ht="15">
      <c r="A1476" s="80"/>
      <c r="D1476" s="7"/>
      <c r="E1476" s="7"/>
      <c r="F1476" s="95"/>
      <c r="H1476" s="38"/>
    </row>
    <row r="1477" spans="1:8" ht="15">
      <c r="A1477" s="80"/>
      <c r="D1477" s="7"/>
      <c r="E1477" s="7"/>
      <c r="F1477" s="95"/>
      <c r="H1477" s="38"/>
    </row>
    <row r="1478" spans="1:8" ht="15">
      <c r="A1478" s="80"/>
      <c r="D1478" s="7"/>
      <c r="E1478" s="7"/>
      <c r="F1478" s="95"/>
      <c r="H1478" s="38"/>
    </row>
    <row r="1479" spans="1:8" ht="15">
      <c r="A1479" s="80"/>
      <c r="D1479" s="7"/>
      <c r="E1479" s="7"/>
      <c r="F1479" s="95"/>
      <c r="H1479" s="38"/>
    </row>
    <row r="1480" spans="1:8" ht="15">
      <c r="A1480" s="80"/>
      <c r="D1480" s="7"/>
      <c r="E1480" s="7"/>
      <c r="F1480" s="95"/>
      <c r="H1480" s="38"/>
    </row>
    <row r="1481" spans="1:8" ht="15">
      <c r="A1481" s="80"/>
      <c r="D1481" s="7"/>
      <c r="E1481" s="7"/>
      <c r="F1481" s="95"/>
      <c r="H1481" s="38"/>
    </row>
    <row r="1482" spans="1:8" ht="15">
      <c r="A1482" s="80"/>
      <c r="D1482" s="7"/>
      <c r="E1482" s="7"/>
      <c r="F1482" s="95"/>
      <c r="H1482" s="38"/>
    </row>
    <row r="1483" spans="1:8" ht="15">
      <c r="A1483" s="80"/>
      <c r="D1483" s="7"/>
      <c r="E1483" s="7"/>
      <c r="F1483" s="95"/>
      <c r="H1483" s="38"/>
    </row>
    <row r="1484" spans="1:8" ht="15">
      <c r="A1484" s="80"/>
      <c r="D1484" s="7"/>
      <c r="E1484" s="7"/>
      <c r="F1484" s="95"/>
      <c r="H1484" s="38"/>
    </row>
    <row r="1485" spans="1:8" ht="15">
      <c r="A1485" s="80"/>
      <c r="D1485" s="7"/>
      <c r="E1485" s="7"/>
      <c r="F1485" s="95"/>
      <c r="H1485" s="38"/>
    </row>
    <row r="1486" spans="1:8" ht="15">
      <c r="A1486" s="80"/>
      <c r="D1486" s="7"/>
      <c r="E1486" s="7"/>
      <c r="F1486" s="95"/>
      <c r="H1486" s="38"/>
    </row>
    <row r="1487" spans="1:8" ht="15">
      <c r="A1487" s="80"/>
      <c r="D1487" s="7"/>
      <c r="E1487" s="7"/>
      <c r="F1487" s="95"/>
      <c r="H1487" s="38"/>
    </row>
    <row r="1488" spans="1:8" ht="15">
      <c r="A1488" s="80"/>
      <c r="D1488" s="7"/>
      <c r="E1488" s="7"/>
      <c r="F1488" s="95"/>
      <c r="H1488" s="38"/>
    </row>
    <row r="1489" spans="1:8" ht="15">
      <c r="A1489" s="80"/>
      <c r="D1489" s="7"/>
      <c r="E1489" s="7"/>
      <c r="F1489" s="95"/>
      <c r="H1489" s="38"/>
    </row>
    <row r="1490" spans="1:8" ht="15">
      <c r="A1490" s="80"/>
      <c r="D1490" s="7"/>
      <c r="E1490" s="7"/>
      <c r="F1490" s="95"/>
      <c r="H1490" s="38"/>
    </row>
    <row r="1491" spans="1:8" ht="15">
      <c r="A1491" s="80"/>
      <c r="D1491" s="7"/>
      <c r="E1491" s="7"/>
      <c r="F1491" s="95"/>
      <c r="H1491" s="38"/>
    </row>
    <row r="1492" spans="1:8" ht="15">
      <c r="A1492" s="80"/>
      <c r="D1492" s="7"/>
      <c r="E1492" s="7"/>
      <c r="F1492" s="95"/>
      <c r="H1492" s="38"/>
    </row>
    <row r="1493" spans="1:8" ht="15">
      <c r="A1493" s="80"/>
      <c r="D1493" s="7"/>
      <c r="E1493" s="7"/>
      <c r="F1493" s="95"/>
      <c r="H1493" s="38"/>
    </row>
    <row r="1494" spans="1:8" ht="15">
      <c r="A1494" s="80"/>
      <c r="D1494" s="7"/>
      <c r="E1494" s="7"/>
      <c r="F1494" s="95"/>
      <c r="H1494" s="38"/>
    </row>
    <row r="1495" spans="1:8" ht="15">
      <c r="A1495" s="80"/>
      <c r="D1495" s="7"/>
      <c r="E1495" s="7"/>
      <c r="F1495" s="95"/>
      <c r="H1495" s="38"/>
    </row>
    <row r="1496" spans="1:8" ht="15">
      <c r="A1496" s="80"/>
      <c r="D1496" s="7"/>
      <c r="E1496" s="7"/>
      <c r="F1496" s="95"/>
      <c r="H1496" s="38"/>
    </row>
    <row r="1497" spans="1:8" ht="15">
      <c r="A1497" s="80"/>
      <c r="D1497" s="7"/>
      <c r="E1497" s="7"/>
      <c r="F1497" s="95"/>
      <c r="H1497" s="38"/>
    </row>
    <row r="1498" spans="1:8" ht="15">
      <c r="A1498" s="80"/>
      <c r="D1498" s="7"/>
      <c r="E1498" s="7"/>
      <c r="F1498" s="95"/>
      <c r="H1498" s="38"/>
    </row>
    <row r="1499" spans="1:8" ht="15">
      <c r="A1499" s="80"/>
      <c r="D1499" s="7"/>
      <c r="E1499" s="7"/>
      <c r="F1499" s="95"/>
      <c r="H1499" s="38"/>
    </row>
    <row r="1500" spans="1:8" ht="15">
      <c r="A1500" s="80"/>
      <c r="D1500" s="7"/>
      <c r="E1500" s="7"/>
      <c r="F1500" s="95"/>
      <c r="H1500" s="38"/>
    </row>
    <row r="1501" spans="1:8" ht="15">
      <c r="A1501" s="80"/>
      <c r="D1501" s="7"/>
      <c r="E1501" s="7"/>
      <c r="F1501" s="95"/>
      <c r="H1501" s="38"/>
    </row>
    <row r="1502" spans="1:8" ht="15">
      <c r="A1502" s="80"/>
      <c r="D1502" s="7"/>
      <c r="E1502" s="7"/>
      <c r="F1502" s="95"/>
      <c r="H1502" s="38"/>
    </row>
    <row r="1503" spans="1:8" ht="15">
      <c r="A1503" s="80"/>
      <c r="D1503" s="7"/>
      <c r="E1503" s="7"/>
      <c r="F1503" s="95"/>
      <c r="H1503" s="38"/>
    </row>
    <row r="1504" spans="1:8" ht="15">
      <c r="A1504" s="80"/>
      <c r="D1504" s="7"/>
      <c r="E1504" s="7"/>
      <c r="F1504" s="95"/>
      <c r="H1504" s="38"/>
    </row>
    <row r="1505" spans="1:8" ht="15">
      <c r="A1505" s="80"/>
      <c r="D1505" s="7"/>
      <c r="E1505" s="7"/>
      <c r="F1505" s="95"/>
      <c r="H1505" s="38"/>
    </row>
    <row r="1506" spans="1:8" ht="15">
      <c r="A1506" s="80"/>
      <c r="D1506" s="7"/>
      <c r="E1506" s="7"/>
      <c r="F1506" s="95"/>
      <c r="H1506" s="38"/>
    </row>
    <row r="1507" spans="1:8" ht="15">
      <c r="A1507" s="80"/>
      <c r="D1507" s="7"/>
      <c r="E1507" s="7"/>
      <c r="F1507" s="95"/>
      <c r="H1507" s="38"/>
    </row>
    <row r="1508" spans="1:8" ht="15">
      <c r="A1508" s="80"/>
      <c r="D1508" s="7"/>
      <c r="E1508" s="7"/>
      <c r="F1508" s="95"/>
      <c r="H1508" s="38"/>
    </row>
    <row r="1509" spans="1:8" ht="15">
      <c r="A1509" s="80"/>
      <c r="D1509" s="7"/>
      <c r="E1509" s="7"/>
      <c r="F1509" s="95"/>
      <c r="H1509" s="38"/>
    </row>
    <row r="1510" spans="1:8" ht="15">
      <c r="A1510" s="80"/>
      <c r="D1510" s="7"/>
      <c r="E1510" s="7"/>
      <c r="F1510" s="95"/>
      <c r="H1510" s="38"/>
    </row>
    <row r="1511" spans="1:8" ht="15">
      <c r="A1511" s="80"/>
      <c r="D1511" s="7"/>
      <c r="E1511" s="7"/>
      <c r="F1511" s="95"/>
      <c r="H1511" s="38"/>
    </row>
    <row r="1512" spans="1:8" ht="15">
      <c r="A1512" s="80"/>
      <c r="D1512" s="7"/>
      <c r="E1512" s="7"/>
      <c r="F1512" s="95"/>
      <c r="H1512" s="38"/>
    </row>
    <row r="1513" spans="1:8" ht="15">
      <c r="A1513" s="80"/>
      <c r="D1513" s="7"/>
      <c r="E1513" s="7"/>
      <c r="F1513" s="95"/>
      <c r="H1513" s="38"/>
    </row>
    <row r="1514" spans="1:8" ht="15">
      <c r="A1514" s="80"/>
      <c r="D1514" s="7"/>
      <c r="E1514" s="7"/>
      <c r="F1514" s="95"/>
      <c r="H1514" s="38"/>
    </row>
    <row r="1515" spans="1:8" ht="15">
      <c r="A1515" s="80"/>
      <c r="D1515" s="7"/>
      <c r="E1515" s="7"/>
      <c r="F1515" s="95"/>
      <c r="H1515" s="38"/>
    </row>
    <row r="1516" spans="1:8" ht="15">
      <c r="A1516" s="80"/>
      <c r="D1516" s="7"/>
      <c r="E1516" s="7"/>
      <c r="F1516" s="95"/>
      <c r="H1516" s="38"/>
    </row>
  </sheetData>
  <mergeCells count="6">
    <mergeCell ref="C655:F655"/>
    <mergeCell ref="C3:G3"/>
    <mergeCell ref="C4:G4"/>
    <mergeCell ref="B8:G8"/>
    <mergeCell ref="B10:F10"/>
    <mergeCell ref="B11:E11"/>
  </mergeCells>
  <printOptions horizontalCentered="1"/>
  <pageMargins left="0.39370078740157483" right="0.39370078740157483" top="0.47244094488188981" bottom="0.9055118110236221" header="0" footer="0.39370078740157483"/>
  <pageSetup scale="70" orientation="portrait" r:id="rId1"/>
  <headerFooter>
    <oddFooter xml:space="preserve">&amp;C&amp;G&amp;R&amp;9&amp;P DE &amp;N&amp;8
</oddFooter>
  </headerFooter>
  <rowBreaks count="1" manualBreakCount="1">
    <brk id="654"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30.0-35.0</vt:lpstr>
      <vt:lpstr>'COLOMBIA 30.0-35.0'!Área_de_impresión</vt:lpstr>
      <vt:lpstr>'COLOMBIA 30.0-35.0'!Títulos_a_imprimir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2023-03-02T18:12:14Z</cp:lastPrinted>
  <dcterms:created xsi:type="dcterms:W3CDTF">2016-12-02T00:52:13Z</dcterms:created>
  <dcterms:modified xsi:type="dcterms:W3CDTF">2023-03-17T21:56:29Z</dcterms:modified>
</cp:coreProperties>
</file>